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C271693D-F34E-407B-AA6A-BCBCB92EB28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Sayfa1!$A$1:$AK$48</definedName>
    <definedName name="_xlnm.Print_Titles" localSheetId="0">Sayfa1!$2:$7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8" i="1" l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8" i="1"/>
  <c r="AD48" i="1"/>
  <c r="V48" i="1"/>
  <c r="W48" i="1"/>
  <c r="Q48" i="1"/>
  <c r="R48" i="1"/>
  <c r="U48" i="1"/>
  <c r="J48" i="1"/>
  <c r="I48" i="1"/>
  <c r="X47" i="1"/>
  <c r="P47" i="1"/>
  <c r="N47" i="1"/>
  <c r="L47" i="1"/>
  <c r="X46" i="1"/>
  <c r="P46" i="1"/>
  <c r="N46" i="1"/>
  <c r="L46" i="1"/>
  <c r="X45" i="1"/>
  <c r="P45" i="1"/>
  <c r="N45" i="1"/>
  <c r="L45" i="1"/>
  <c r="X44" i="1" l="1"/>
  <c r="P44" i="1"/>
  <c r="N44" i="1"/>
  <c r="L44" i="1"/>
  <c r="X43" i="1"/>
  <c r="P43" i="1"/>
  <c r="N43" i="1"/>
  <c r="L43" i="1"/>
  <c r="X42" i="1"/>
  <c r="P42" i="1"/>
  <c r="N42" i="1"/>
  <c r="L42" i="1"/>
  <c r="X41" i="1"/>
  <c r="P41" i="1"/>
  <c r="N41" i="1"/>
  <c r="L41" i="1"/>
  <c r="X40" i="1"/>
  <c r="P40" i="1"/>
  <c r="N40" i="1"/>
  <c r="L40" i="1"/>
  <c r="X39" i="1"/>
  <c r="P39" i="1"/>
  <c r="N39" i="1"/>
  <c r="L39" i="1"/>
  <c r="X38" i="1"/>
  <c r="P38" i="1"/>
  <c r="N38" i="1"/>
  <c r="L38" i="1"/>
  <c r="X37" i="1"/>
  <c r="P37" i="1"/>
  <c r="N37" i="1"/>
  <c r="L37" i="1"/>
  <c r="X36" i="1"/>
  <c r="P36" i="1"/>
  <c r="N36" i="1"/>
  <c r="L36" i="1"/>
  <c r="X35" i="1"/>
  <c r="P35" i="1"/>
  <c r="N35" i="1"/>
  <c r="L35" i="1"/>
  <c r="X34" i="1" l="1"/>
  <c r="P34" i="1"/>
  <c r="N34" i="1"/>
  <c r="L34" i="1"/>
  <c r="X33" i="1"/>
  <c r="P33" i="1"/>
  <c r="N33" i="1"/>
  <c r="L33" i="1"/>
  <c r="X32" i="1"/>
  <c r="P32" i="1"/>
  <c r="N32" i="1"/>
  <c r="L32" i="1"/>
  <c r="X31" i="1"/>
  <c r="P31" i="1"/>
  <c r="N31" i="1"/>
  <c r="L31" i="1"/>
  <c r="X30" i="1"/>
  <c r="P30" i="1"/>
  <c r="N30" i="1"/>
  <c r="L30" i="1"/>
  <c r="X29" i="1"/>
  <c r="P29" i="1"/>
  <c r="N29" i="1"/>
  <c r="L29" i="1"/>
  <c r="X28" i="1"/>
  <c r="P28" i="1"/>
  <c r="N28" i="1"/>
  <c r="L28" i="1"/>
  <c r="X27" i="1"/>
  <c r="P27" i="1"/>
  <c r="N27" i="1"/>
  <c r="L27" i="1"/>
  <c r="X26" i="1"/>
  <c r="P26" i="1"/>
  <c r="N26" i="1"/>
  <c r="L26" i="1"/>
  <c r="X25" i="1"/>
  <c r="P25" i="1"/>
  <c r="N25" i="1"/>
  <c r="L25" i="1"/>
  <c r="X24" i="1"/>
  <c r="P24" i="1"/>
  <c r="N24" i="1"/>
  <c r="L24" i="1"/>
  <c r="X23" i="1"/>
  <c r="P23" i="1"/>
  <c r="N23" i="1"/>
  <c r="L23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8" i="1"/>
  <c r="N8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48" i="1" l="1"/>
  <c r="N48" i="1"/>
  <c r="X48" i="1"/>
  <c r="L48" i="1"/>
  <c r="S48" i="1" l="1"/>
</calcChain>
</file>

<file path=xl/sharedStrings.xml><?xml version="1.0" encoding="utf-8"?>
<sst xmlns="http://schemas.openxmlformats.org/spreadsheetml/2006/main" count="609" uniqueCount="132">
  <si>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</si>
  <si>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</si>
  <si>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</si>
  <si>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</si>
  <si>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</si>
  <si>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</si>
  <si>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</si>
  <si>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</si>
  <si>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</si>
  <si>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BİRİMİN
TOPLAM ALANI</t>
  </si>
  <si>
    <t>ORMAN
İLİŞKİ
DURUMU</t>
  </si>
  <si>
    <t>DIŞ/
KENAR
/İÇ</t>
  </si>
  <si>
    <t>KADASTRO YAPIM 
YÖNTEMİ</t>
  </si>
  <si>
    <t>KADASTRO YAPIM YILI</t>
  </si>
  <si>
    <t>KOORDİNAT SİSTEMİ</t>
  </si>
  <si>
    <t>UYGULANAN KANUN</t>
  </si>
  <si>
    <t>PAFTA</t>
  </si>
  <si>
    <t>ADEDİ</t>
  </si>
  <si>
    <t>ÇİZGİSEL /
SAYISAL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</si>
  <si>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</si>
  <si>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</si>
  <si>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</si>
  <si>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</si>
  <si>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</si>
  <si>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</si>
  <si>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</si>
  <si>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</si>
  <si>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</si>
  <si>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</si>
  <si>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</si>
  <si>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DEVAM EDEN İMAR
UYGULAMASI</t>
  </si>
  <si>
    <t>KADASTRO GÜNCELLEME 
ALANI
…………
Köyü
…………
Mah .</t>
  </si>
  <si>
    <t>BELDE</t>
  </si>
  <si>
    <t>EK-1</t>
  </si>
  <si>
    <t xml:space="preserve">KADASTRO YÖNÜYLE 
İŞLEME TABİ KISMIN ALANI 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</si>
  <si>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</si>
  <si>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</si>
  <si>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
TOPLAM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</si>
  <si>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</si>
  <si>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</si>
  <si>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</si>
  <si>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</si>
  <si>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>GEÇİCİ KOORDİNATLI
PARSELLER TOPLAM ALANI</t>
  </si>
  <si>
    <t>ORAN (%)</t>
  </si>
  <si>
    <t xml:space="preserve">
BELİRTİLMEK
İSTENEN DİĞER
HUSUSLAR</t>
  </si>
  <si>
    <t>İLİ:  AĞRI</t>
  </si>
  <si>
    <t>MERKEZ</t>
  </si>
  <si>
    <t>ASLANGAZİ (K)</t>
  </si>
  <si>
    <t>BADİLLİ (K)</t>
  </si>
  <si>
    <t>BALIKSU (K)</t>
  </si>
  <si>
    <t>BEŞİKTEPE (K)</t>
  </si>
  <si>
    <t>BOZTOPRAK (K)</t>
  </si>
  <si>
    <t>DOĞUTEPE (K)</t>
  </si>
  <si>
    <t>DÖNERDERE (K)</t>
  </si>
  <si>
    <t>EĞRİBELEN (K)</t>
  </si>
  <si>
    <t>UZUNVELİ (K)</t>
  </si>
  <si>
    <t>TEZEREN (K)</t>
  </si>
  <si>
    <t>SARIDOĞAN (K)</t>
  </si>
  <si>
    <t>KAVAK (K)</t>
  </si>
  <si>
    <t>KARASU (K)</t>
  </si>
  <si>
    <t>H</t>
  </si>
  <si>
    <t>YUKARI YOLDÜZÜ (K)</t>
  </si>
  <si>
    <t>YUKARI KÜPKIRAN (K)</t>
  </si>
  <si>
    <t>KLASİK</t>
  </si>
  <si>
    <t>LOKAL-ED50</t>
  </si>
  <si>
    <t>ED50</t>
  </si>
  <si>
    <t>3402/EK 1
YAPILACAK ORAN</t>
  </si>
  <si>
    <t xml:space="preserve">3402/EK 1 YAPILACAK
PARSEL SAYISI                                                                              </t>
  </si>
  <si>
    <t>DIŞ</t>
  </si>
  <si>
    <t>ASTROLON</t>
  </si>
  <si>
    <t>Y</t>
  </si>
  <si>
    <t>SAYISAL</t>
  </si>
  <si>
    <t>İHALEYE ÇIKILACAK
TOPLAM ALAN
(21-22+23)</t>
  </si>
  <si>
    <t>KADASTRO YÖNÜYLE 
İŞLEME TABİ PARSEL SAYISI</t>
  </si>
  <si>
    <t xml:space="preserve"> İHALEYE ÇIKILACAK TOPLAM 
PARSEL SAYISI 
(12+14+16-17+18)</t>
  </si>
  <si>
    <t>2005 YILINDAN SONRA 
YAPILAN ORMAN, 
2B VE GEÇİCİ 8 
PARSEL SAYISI</t>
  </si>
  <si>
    <t>2005 YILINDAN SONRA 
YAPILAN ORMAN, 2B VE 
GEÇİCİ 8 ALANI</t>
  </si>
  <si>
    <t>KLASİK-FOTOG.</t>
  </si>
  <si>
    <t>GRAFİK-KLASİK-FOTOG.</t>
  </si>
  <si>
    <t>ELEŞKİRT</t>
  </si>
  <si>
    <t>ARİFBEY (K)</t>
  </si>
  <si>
    <t>ÇÜRÜK (K)</t>
  </si>
  <si>
    <t>GRAFİK-FOTOG.</t>
  </si>
  <si>
    <t>DÜZYAYLA (K)</t>
  </si>
  <si>
    <t>ERGÖZÜ (K)</t>
  </si>
  <si>
    <t>GÜNEYKAYA (K)</t>
  </si>
  <si>
    <t>GÜVENCE (K)</t>
  </si>
  <si>
    <t>HÜRRİYET (K)</t>
  </si>
  <si>
    <t>SADAKLI (K)</t>
  </si>
  <si>
    <t>SALKIMLI (K)</t>
  </si>
  <si>
    <t>SULTANABAT (K)</t>
  </si>
  <si>
    <t>SÜZGEÇLİ (K)</t>
  </si>
  <si>
    <t>UZUNYAZI (K)</t>
  </si>
  <si>
    <t>TAŞLIÇAY</t>
  </si>
  <si>
    <t>AŞAĞI DUMANLI (K)</t>
  </si>
  <si>
    <t>GRAFİK- KLASİK-FOTOG.</t>
  </si>
  <si>
    <t>BALÇİÇEK (K)</t>
  </si>
  <si>
    <t>BAYRAMYAZI (K)</t>
  </si>
  <si>
    <t>ÇÖKELGE (K)</t>
  </si>
  <si>
    <t>GEÇİTVEREN (K)</t>
  </si>
  <si>
    <t>GRAFİK- FOTOG.</t>
  </si>
  <si>
    <t>İKİYAMAÇ (K)</t>
  </si>
  <si>
    <t>YARDIMCILAR (K)</t>
  </si>
  <si>
    <t>YASSIKAYA (K)</t>
  </si>
  <si>
    <t>YUKARI DUMANLI (K)</t>
  </si>
  <si>
    <t>YUKARI TOKLU (K)</t>
  </si>
  <si>
    <t>HAMUR</t>
  </si>
  <si>
    <t>AYVACIK (K)</t>
  </si>
  <si>
    <t xml:space="preserve">DIŞ </t>
  </si>
  <si>
    <t>GÜMÜŞKUŞAK (K)</t>
  </si>
  <si>
    <t>KAYNAKLI (K)</t>
  </si>
  <si>
    <t>YAPI YOĞUNLUĞU
(%)</t>
  </si>
  <si>
    <t>TOPLAM</t>
  </si>
  <si>
    <t>Kontrol Mühendisi</t>
  </si>
  <si>
    <t>Kadastro Müdürü</t>
  </si>
  <si>
    <t>Bölge Müdürü</t>
  </si>
  <si>
    <t>1-</t>
  </si>
  <si>
    <t>Birimde kadastro güncelleme çalışması planlanması durumunda bu cetvel düzenlenecektir.</t>
  </si>
  <si>
    <t>2-</t>
  </si>
  <si>
    <t>12, 14 ve 16 nolu kalemlerde ki parsel sayıları oranlarına göre hesaplanacaktır. Küsuratlı olanlar üste tam sayıya yuvarlanacaktır. 12+14+16 taplamı 10 numaralı kaleme eşit olmalıdır.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</si>
  <si>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</si>
  <si>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</si>
  <si>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</si>
  <si>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</si>
  <si>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BİRİMİN GEÇİCİ KOORDİNATLI PARSELLERİNİN TAMAMI İHALE PAKETİNE ALINMIŞTIR.</t>
  </si>
  <si>
    <t>…. / …. / ……</t>
  </si>
  <si>
    <t>…. / …. / …..</t>
  </si>
  <si>
    <t>Abuzer ALKAYIŞ</t>
  </si>
  <si>
    <t>Fatih MARAL</t>
  </si>
  <si>
    <t>…. /….../ …..</t>
  </si>
  <si>
    <t>BÖLGE MÜDÜRLÜĞÜ : ERZURUM VIII. BÖLGE MÜDÜRLÜĞÜ</t>
  </si>
  <si>
    <t>KADASTRO GÜNCELLEME ALANINI GÖSTERİR BİRİMLERE AİT DEĞERLENDİRME ÇİZELGESİ (AGR-MRK)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</si>
</sst>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Tur"/>
      <charset val="162"/>
    </font>
    <font>
      <sz val="8"/>
      <name val="Arial Tur"/>
      <charset val="162"/>
    </font>
    <font>
      <sz val="12"/>
      <name val="Arial Tur"/>
      <charset val="162"/>
    </font>
    <font>
      <b/>
      <sz val="9"/>
      <name val="Arial Tur"/>
      <charset val="162"/>
    </font>
    <font>
      <b/>
      <sz val="14"/>
      <name val="Arial Tur"/>
      <charset val="162"/>
    </font>
    <font>
      <sz val="14"/>
      <name val="Arial Tur"/>
      <charset val="162"/>
    </font>
    <font>
      <sz val="9"/>
      <name val="Arial Tur"/>
      <charset val="162"/>
    </font>
    <font>
      <b/>
      <sz val="12"/>
      <name val="Arial Tur"/>
      <charset val="162"/>
    </font>
    <font>
      <sz val="14"/>
      <name val="Times New Roman"/>
      <family val="1"/>
      <charset val="162"/>
    </font>
    <font>
      <b/>
      <sz val="16"/>
      <name val="Arial Tur"/>
      <charset val="162"/>
    </font>
    <font>
      <sz val="16"/>
      <name val="Arial Tur"/>
      <charset val="162"/>
    </font>
    <font>
      <b/>
      <sz val="10"/>
      <name val="Arial Tur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/>
    <xf numFmtId="0" fontId="3" fillId="0" borderId="1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textRotation="90" wrapText="1"/>
    </xf>
    <xf numFmtId="1" fontId="3" fillId="0" borderId="1" xfId="0" applyNumberFormat="1" applyFon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1" xfId="0" applyFont="1" applyFill="1" applyBorder="1"/>
    <xf numFmtId="0" fontId="0" fillId="0" borderId="1" xfId="0" applyFill="1" applyBorder="1"/>
    <xf numFmtId="0" fontId="0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/>
    <xf numFmtId="0" fontId="5" fillId="0" borderId="0" xfId="0" applyFont="1" applyFill="1" applyAlignment="1"/>
    <xf numFmtId="0" fontId="8" fillId="0" borderId="0" xfId="0" applyFont="1" applyFill="1"/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Font="1" applyFill="1"/>
    <xf numFmtId="0" fontId="7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6"/>
  <sheetViews>
    <sheetView tabSelected="1" view="pageBreakPreview" zoomScale="60" zoomScaleNormal="70" zoomScalePageLayoutView="85" workbookViewId="0">
      <selection activeCell="AG54" sqref="AG54"/>
    </sheetView>
  </sheetViews>
  <sheetFormatPr defaultRowHeight="15" x14ac:dyDescent="0.2"/>
  <cols>
    <col min="1" max="1" width="5" style="1" bestFit="1" customWidth="1"/>
    <col min="2" max="2" width="13" style="41" customWidth="1"/>
    <col min="3" max="3" width="6.5703125" style="1" bestFit="1" customWidth="1"/>
    <col min="4" max="4" width="27.42578125" style="41" bestFit="1" customWidth="1"/>
    <col min="5" max="6" width="5" style="1" bestFit="1" customWidth="1"/>
    <col min="7" max="7" width="7.85546875" style="1" bestFit="1" customWidth="1"/>
    <col min="8" max="8" width="5.5703125" style="1" bestFit="1" customWidth="1"/>
    <col min="9" max="10" width="10" style="1" bestFit="1" customWidth="1"/>
    <col min="11" max="14" width="10.140625" style="1" bestFit="1" customWidth="1"/>
    <col min="15" max="15" width="9" style="1" bestFit="1" customWidth="1"/>
    <col min="16" max="16" width="6.5703125" style="1" bestFit="1" customWidth="1"/>
    <col min="17" max="17" width="10.140625" style="1" bestFit="1" customWidth="1"/>
    <col min="18" max="18" width="6.5703125" style="1" bestFit="1" customWidth="1"/>
    <col min="19" max="19" width="10.5703125" style="17" bestFit="1" customWidth="1"/>
    <col min="20" max="20" width="13.42578125" style="1" bestFit="1" customWidth="1"/>
    <col min="21" max="21" width="13.5703125" style="1" bestFit="1" customWidth="1"/>
    <col min="22" max="23" width="7.42578125" style="1" bestFit="1" customWidth="1"/>
    <col min="24" max="24" width="13.5703125" style="2" bestFit="1" customWidth="1"/>
    <col min="25" max="25" width="7.5703125" style="1" bestFit="1" customWidth="1"/>
    <col min="26" max="26" width="24.140625" style="1" bestFit="1" customWidth="1"/>
    <col min="27" max="27" width="8.28515625" style="1" bestFit="1" customWidth="1"/>
    <col min="28" max="28" width="12.5703125" style="1" bestFit="1" customWidth="1"/>
    <col min="29" max="29" width="7.5703125" style="1" bestFit="1" customWidth="1"/>
    <col min="30" max="30" width="6.5703125" style="1" bestFit="1" customWidth="1"/>
    <col min="31" max="31" width="4.42578125" style="1" bestFit="1" customWidth="1"/>
    <col min="32" max="32" width="11.28515625" style="1" bestFit="1" customWidth="1"/>
    <col min="33" max="33" width="11.140625" style="1" bestFit="1" customWidth="1"/>
    <col min="34" max="34" width="4.140625" style="1" bestFit="1" customWidth="1"/>
    <col min="35" max="35" width="4.42578125" style="1" bestFit="1" customWidth="1"/>
    <col min="36" max="36" width="4.5703125" style="1" customWidth="1"/>
    <col min="37" max="37" width="38.7109375" style="1" customWidth="1"/>
    <col min="38" max="16384" width="9.140625" style="1"/>
  </cols>
  <sheetData>
    <row r="1" spans="1:37" s="6" customFormat="1" ht="22.5" customHeight="1" x14ac:dyDescent="0.25">
      <c r="B1" s="41"/>
      <c r="D1" s="41"/>
      <c r="S1" s="14"/>
      <c r="X1" s="10"/>
      <c r="AK1" s="12" t="s">
        <v>33</v>
      </c>
    </row>
    <row r="2" spans="1:37" s="13" customFormat="1" ht="30.75" customHeight="1" x14ac:dyDescent="0.2">
      <c r="A2" s="63" t="s">
        <v>131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spans="1:37" s="6" customFormat="1" ht="22.5" customHeight="1" x14ac:dyDescent="0.25">
      <c r="A3" s="61" t="s">
        <v>45</v>
      </c>
      <c r="B3" s="61"/>
      <c r="C3" s="61"/>
      <c r="D3" s="61"/>
      <c r="E3" s="61" t="s">
        <v>130</v>
      </c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59" t="s">
        <v>44</v>
      </c>
    </row>
    <row r="4" spans="1:37" ht="35.25" customHeight="1" x14ac:dyDescent="0.2">
      <c r="A4" s="59" t="s">
        <v>0</v>
      </c>
      <c r="B4" s="64" t="s">
        <v>1</v>
      </c>
      <c r="C4" s="59" t="s">
        <v>32</v>
      </c>
      <c r="D4" s="65" t="s">
        <v>31</v>
      </c>
      <c r="E4" s="60" t="s">
        <v>2</v>
      </c>
      <c r="F4" s="60"/>
      <c r="G4" s="60" t="s">
        <v>5</v>
      </c>
      <c r="H4" s="60"/>
      <c r="I4" s="60" t="s">
        <v>40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 t="s">
        <v>8</v>
      </c>
      <c r="U4" s="60"/>
      <c r="V4" s="60"/>
      <c r="W4" s="60"/>
      <c r="X4" s="60"/>
      <c r="Y4" s="3" t="s">
        <v>10</v>
      </c>
      <c r="Z4" s="62" t="s">
        <v>12</v>
      </c>
      <c r="AA4" s="62" t="s">
        <v>13</v>
      </c>
      <c r="AB4" s="62" t="s">
        <v>14</v>
      </c>
      <c r="AC4" s="62" t="s">
        <v>15</v>
      </c>
      <c r="AD4" s="62" t="s">
        <v>111</v>
      </c>
      <c r="AE4" s="60" t="s">
        <v>16</v>
      </c>
      <c r="AF4" s="60"/>
      <c r="AG4" s="60"/>
      <c r="AH4" s="60" t="s">
        <v>20</v>
      </c>
      <c r="AI4" s="60"/>
      <c r="AJ4" s="60"/>
      <c r="AK4" s="59"/>
    </row>
    <row r="5" spans="1:37" ht="127.5" customHeight="1" x14ac:dyDescent="0.2">
      <c r="A5" s="59"/>
      <c r="B5" s="64"/>
      <c r="C5" s="59"/>
      <c r="D5" s="65"/>
      <c r="E5" s="4" t="s">
        <v>3</v>
      </c>
      <c r="F5" s="4" t="s">
        <v>4</v>
      </c>
      <c r="G5" s="8" t="s">
        <v>6</v>
      </c>
      <c r="H5" s="8" t="s">
        <v>7</v>
      </c>
      <c r="I5" s="8" t="s">
        <v>37</v>
      </c>
      <c r="J5" s="8" t="s">
        <v>36</v>
      </c>
      <c r="K5" s="8" t="s">
        <v>38</v>
      </c>
      <c r="L5" s="8" t="s">
        <v>41</v>
      </c>
      <c r="M5" s="8" t="s">
        <v>39</v>
      </c>
      <c r="N5" s="8" t="s">
        <v>35</v>
      </c>
      <c r="O5" s="8" t="s">
        <v>66</v>
      </c>
      <c r="P5" s="8" t="s">
        <v>67</v>
      </c>
      <c r="Q5" s="7" t="s">
        <v>75</v>
      </c>
      <c r="R5" s="8" t="s">
        <v>73</v>
      </c>
      <c r="S5" s="15" t="s">
        <v>74</v>
      </c>
      <c r="T5" s="8" t="s">
        <v>9</v>
      </c>
      <c r="U5" s="8" t="s">
        <v>42</v>
      </c>
      <c r="V5" s="8" t="s">
        <v>76</v>
      </c>
      <c r="W5" s="8" t="s">
        <v>34</v>
      </c>
      <c r="X5" s="8" t="s">
        <v>72</v>
      </c>
      <c r="Y5" s="9" t="s">
        <v>11</v>
      </c>
      <c r="Z5" s="62"/>
      <c r="AA5" s="62"/>
      <c r="AB5" s="62"/>
      <c r="AC5" s="62"/>
      <c r="AD5" s="62"/>
      <c r="AE5" s="62" t="s">
        <v>17</v>
      </c>
      <c r="AF5" s="62" t="s">
        <v>18</v>
      </c>
      <c r="AG5" s="62" t="s">
        <v>19</v>
      </c>
      <c r="AH5" s="8" t="s">
        <v>21</v>
      </c>
      <c r="AI5" s="8" t="s">
        <v>29</v>
      </c>
      <c r="AJ5" s="8" t="s">
        <v>30</v>
      </c>
      <c r="AK5" s="59"/>
    </row>
    <row r="6" spans="1:37" ht="12.75" x14ac:dyDescent="0.2">
      <c r="A6" s="59"/>
      <c r="B6" s="64"/>
      <c r="C6" s="59"/>
      <c r="D6" s="65"/>
      <c r="E6" s="5" t="s">
        <v>22</v>
      </c>
      <c r="F6" s="5" t="s">
        <v>22</v>
      </c>
      <c r="G6" s="5" t="s">
        <v>23</v>
      </c>
      <c r="H6" s="5" t="s">
        <v>23</v>
      </c>
      <c r="I6" s="5" t="s">
        <v>24</v>
      </c>
      <c r="J6" s="5" t="s">
        <v>24</v>
      </c>
      <c r="K6" s="5" t="s">
        <v>43</v>
      </c>
      <c r="L6" s="5" t="s">
        <v>24</v>
      </c>
      <c r="M6" s="5" t="s">
        <v>43</v>
      </c>
      <c r="N6" s="5" t="s">
        <v>24</v>
      </c>
      <c r="O6" s="5" t="s">
        <v>43</v>
      </c>
      <c r="P6" s="5" t="s">
        <v>24</v>
      </c>
      <c r="Q6" s="5" t="s">
        <v>24</v>
      </c>
      <c r="R6" s="5" t="s">
        <v>24</v>
      </c>
      <c r="S6" s="16" t="s">
        <v>24</v>
      </c>
      <c r="T6" s="5" t="s">
        <v>25</v>
      </c>
      <c r="U6" s="5" t="s">
        <v>25</v>
      </c>
      <c r="V6" s="5" t="s">
        <v>25</v>
      </c>
      <c r="W6" s="5" t="s">
        <v>25</v>
      </c>
      <c r="X6" s="5" t="s">
        <v>25</v>
      </c>
      <c r="Y6" s="5" t="s">
        <v>26</v>
      </c>
      <c r="Z6" s="62"/>
      <c r="AA6" s="62"/>
      <c r="AB6" s="62"/>
      <c r="AC6" s="62"/>
      <c r="AD6" s="62"/>
      <c r="AE6" s="62"/>
      <c r="AF6" s="62"/>
      <c r="AG6" s="62"/>
      <c r="AH6" s="5" t="s">
        <v>27</v>
      </c>
      <c r="AI6" s="5" t="s">
        <v>28</v>
      </c>
      <c r="AJ6" s="5" t="s">
        <v>27</v>
      </c>
      <c r="AK6" s="59"/>
    </row>
    <row r="7" spans="1:37" ht="15.75" x14ac:dyDescent="0.2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  <c r="N7" s="25">
        <v>14</v>
      </c>
      <c r="O7" s="25">
        <v>15</v>
      </c>
      <c r="P7" s="25">
        <v>16</v>
      </c>
      <c r="Q7" s="25">
        <v>17</v>
      </c>
      <c r="R7" s="25">
        <v>18</v>
      </c>
      <c r="S7" s="29">
        <v>19</v>
      </c>
      <c r="T7" s="25">
        <v>20</v>
      </c>
      <c r="U7" s="25">
        <v>21</v>
      </c>
      <c r="V7" s="25">
        <v>22</v>
      </c>
      <c r="W7" s="25">
        <v>23</v>
      </c>
      <c r="X7" s="25">
        <v>24</v>
      </c>
      <c r="Y7" s="25">
        <v>25</v>
      </c>
      <c r="Z7" s="25">
        <v>26</v>
      </c>
      <c r="AA7" s="25">
        <v>27</v>
      </c>
      <c r="AB7" s="25">
        <v>28</v>
      </c>
      <c r="AC7" s="25">
        <v>29</v>
      </c>
      <c r="AD7" s="25">
        <v>30</v>
      </c>
      <c r="AE7" s="25">
        <v>31</v>
      </c>
      <c r="AF7" s="25">
        <v>32</v>
      </c>
      <c r="AG7" s="25">
        <v>33</v>
      </c>
      <c r="AH7" s="25">
        <v>34</v>
      </c>
      <c r="AI7" s="25">
        <v>35</v>
      </c>
      <c r="AJ7" s="25">
        <v>36</v>
      </c>
      <c r="AK7" s="25">
        <v>37</v>
      </c>
    </row>
    <row r="8" spans="1:37" ht="32.1" customHeight="1" x14ac:dyDescent="0.25">
      <c r="A8" s="21">
        <v>1</v>
      </c>
      <c r="B8" s="49" t="s">
        <v>46</v>
      </c>
      <c r="C8" s="50"/>
      <c r="D8" s="49" t="s">
        <v>47</v>
      </c>
      <c r="E8" s="22">
        <v>18</v>
      </c>
      <c r="F8" s="22">
        <v>16</v>
      </c>
      <c r="G8" s="22" t="s">
        <v>60</v>
      </c>
      <c r="H8" s="22" t="s">
        <v>60</v>
      </c>
      <c r="I8" s="22">
        <v>435</v>
      </c>
      <c r="J8" s="22">
        <v>435</v>
      </c>
      <c r="K8" s="22">
        <v>60</v>
      </c>
      <c r="L8" s="26">
        <f>J8*K8/100</f>
        <v>261</v>
      </c>
      <c r="M8" s="22">
        <v>40</v>
      </c>
      <c r="N8" s="26">
        <f>J8*M8/100</f>
        <v>174</v>
      </c>
      <c r="O8" s="22">
        <v>0</v>
      </c>
      <c r="P8" s="22">
        <f t="shared" ref="P8:P47" si="0">J8*O8/100</f>
        <v>0</v>
      </c>
      <c r="Q8" s="22">
        <v>0</v>
      </c>
      <c r="R8" s="22">
        <v>0</v>
      </c>
      <c r="S8" s="26">
        <f>L8+N8+P8-Q8+R8</f>
        <v>435</v>
      </c>
      <c r="T8" s="22">
        <v>6181</v>
      </c>
      <c r="U8" s="22">
        <v>6181</v>
      </c>
      <c r="V8" s="22">
        <v>0</v>
      </c>
      <c r="W8" s="22">
        <v>0</v>
      </c>
      <c r="X8" s="22">
        <f t="shared" ref="X8:X47" si="1">U8+V8+W8</f>
        <v>6181</v>
      </c>
      <c r="Y8" s="27" t="s">
        <v>68</v>
      </c>
      <c r="Z8" s="19" t="s">
        <v>78</v>
      </c>
      <c r="AA8" s="11">
        <v>1983</v>
      </c>
      <c r="AB8" s="18" t="s">
        <v>64</v>
      </c>
      <c r="AC8" s="11">
        <v>766</v>
      </c>
      <c r="AD8" s="11">
        <v>19</v>
      </c>
      <c r="AE8" s="18">
        <v>6</v>
      </c>
      <c r="AF8" s="20" t="s">
        <v>18</v>
      </c>
      <c r="AG8" s="18" t="s">
        <v>69</v>
      </c>
      <c r="AH8" s="18" t="s">
        <v>70</v>
      </c>
      <c r="AI8" s="18" t="s">
        <v>60</v>
      </c>
      <c r="AJ8" s="18" t="s">
        <v>70</v>
      </c>
      <c r="AK8" s="54" t="s">
        <v>124</v>
      </c>
    </row>
    <row r="9" spans="1:37" ht="32.1" customHeight="1" x14ac:dyDescent="0.25">
      <c r="A9" s="21">
        <v>2</v>
      </c>
      <c r="B9" s="49" t="s">
        <v>46</v>
      </c>
      <c r="C9" s="50"/>
      <c r="D9" s="49" t="s">
        <v>48</v>
      </c>
      <c r="E9" s="22">
        <v>15</v>
      </c>
      <c r="F9" s="22">
        <v>14</v>
      </c>
      <c r="G9" s="22" t="s">
        <v>60</v>
      </c>
      <c r="H9" s="22" t="s">
        <v>60</v>
      </c>
      <c r="I9" s="22">
        <v>624</v>
      </c>
      <c r="J9" s="22">
        <v>624</v>
      </c>
      <c r="K9" s="22">
        <v>30</v>
      </c>
      <c r="L9" s="26">
        <f t="shared" ref="L9:L47" si="2">J9*K9/100</f>
        <v>187.2</v>
      </c>
      <c r="M9" s="22">
        <v>70</v>
      </c>
      <c r="N9" s="26">
        <f t="shared" ref="N9:N44" si="3">J9*M9/100</f>
        <v>436.8</v>
      </c>
      <c r="O9" s="22">
        <v>0</v>
      </c>
      <c r="P9" s="22">
        <f t="shared" si="0"/>
        <v>0</v>
      </c>
      <c r="Q9" s="22">
        <v>0</v>
      </c>
      <c r="R9" s="22">
        <v>0</v>
      </c>
      <c r="S9" s="26">
        <f t="shared" ref="S9:S47" si="4">L9+N9+P9-Q9+R9</f>
        <v>624</v>
      </c>
      <c r="T9" s="22">
        <v>17181</v>
      </c>
      <c r="U9" s="22">
        <v>17181</v>
      </c>
      <c r="V9" s="22">
        <v>0</v>
      </c>
      <c r="W9" s="22">
        <v>0</v>
      </c>
      <c r="X9" s="22">
        <f t="shared" si="1"/>
        <v>17181</v>
      </c>
      <c r="Y9" s="27" t="s">
        <v>68</v>
      </c>
      <c r="Z9" s="19" t="s">
        <v>77</v>
      </c>
      <c r="AA9" s="11">
        <v>1984</v>
      </c>
      <c r="AB9" s="18" t="s">
        <v>65</v>
      </c>
      <c r="AC9" s="11">
        <v>766</v>
      </c>
      <c r="AD9" s="11">
        <v>27</v>
      </c>
      <c r="AE9" s="18">
        <v>11</v>
      </c>
      <c r="AF9" s="20" t="s">
        <v>18</v>
      </c>
      <c r="AG9" s="18" t="s">
        <v>69</v>
      </c>
      <c r="AH9" s="18" t="s">
        <v>70</v>
      </c>
      <c r="AI9" s="18" t="s">
        <v>60</v>
      </c>
      <c r="AJ9" s="18" t="s">
        <v>70</v>
      </c>
      <c r="AK9" s="54" t="s">
        <v>124</v>
      </c>
    </row>
    <row r="10" spans="1:37" ht="32.1" customHeight="1" x14ac:dyDescent="0.25">
      <c r="A10" s="21">
        <v>3</v>
      </c>
      <c r="B10" s="49" t="s">
        <v>46</v>
      </c>
      <c r="C10" s="50"/>
      <c r="D10" s="49" t="s">
        <v>49</v>
      </c>
      <c r="E10" s="22">
        <v>27</v>
      </c>
      <c r="F10" s="22">
        <v>25</v>
      </c>
      <c r="G10" s="22" t="s">
        <v>60</v>
      </c>
      <c r="H10" s="22" t="s">
        <v>60</v>
      </c>
      <c r="I10" s="22">
        <v>539</v>
      </c>
      <c r="J10" s="22">
        <v>539</v>
      </c>
      <c r="K10" s="22">
        <v>10</v>
      </c>
      <c r="L10" s="26">
        <f t="shared" si="2"/>
        <v>53.9</v>
      </c>
      <c r="M10" s="22">
        <v>90</v>
      </c>
      <c r="N10" s="26">
        <f t="shared" si="3"/>
        <v>485.1</v>
      </c>
      <c r="O10" s="22">
        <v>0</v>
      </c>
      <c r="P10" s="22">
        <f t="shared" si="0"/>
        <v>0</v>
      </c>
      <c r="Q10" s="22">
        <v>0</v>
      </c>
      <c r="R10" s="22">
        <v>0</v>
      </c>
      <c r="S10" s="26">
        <f t="shared" si="4"/>
        <v>539</v>
      </c>
      <c r="T10" s="22">
        <v>9345</v>
      </c>
      <c r="U10" s="22">
        <v>9345</v>
      </c>
      <c r="V10" s="22">
        <v>0</v>
      </c>
      <c r="W10" s="22">
        <v>0</v>
      </c>
      <c r="X10" s="22">
        <f t="shared" si="1"/>
        <v>9345</v>
      </c>
      <c r="Y10" s="27" t="s">
        <v>68</v>
      </c>
      <c r="Z10" s="19" t="s">
        <v>77</v>
      </c>
      <c r="AA10" s="11">
        <v>1977</v>
      </c>
      <c r="AB10" s="18" t="s">
        <v>65</v>
      </c>
      <c r="AC10" s="11">
        <v>766</v>
      </c>
      <c r="AD10" s="11">
        <v>20</v>
      </c>
      <c r="AE10" s="18">
        <v>7</v>
      </c>
      <c r="AF10" s="20" t="s">
        <v>18</v>
      </c>
      <c r="AG10" s="18" t="s">
        <v>69</v>
      </c>
      <c r="AH10" s="18" t="s">
        <v>70</v>
      </c>
      <c r="AI10" s="18" t="s">
        <v>60</v>
      </c>
      <c r="AJ10" s="18" t="s">
        <v>70</v>
      </c>
      <c r="AK10" s="54" t="s">
        <v>124</v>
      </c>
    </row>
    <row r="11" spans="1:37" ht="32.1" customHeight="1" x14ac:dyDescent="0.25">
      <c r="A11" s="21">
        <v>4</v>
      </c>
      <c r="B11" s="49" t="s">
        <v>46</v>
      </c>
      <c r="C11" s="50"/>
      <c r="D11" s="49" t="s">
        <v>50</v>
      </c>
      <c r="E11" s="22">
        <v>28</v>
      </c>
      <c r="F11" s="22">
        <v>26</v>
      </c>
      <c r="G11" s="22" t="s">
        <v>60</v>
      </c>
      <c r="H11" s="22" t="s">
        <v>60</v>
      </c>
      <c r="I11" s="22">
        <v>338</v>
      </c>
      <c r="J11" s="22">
        <v>338</v>
      </c>
      <c r="K11" s="22">
        <v>0</v>
      </c>
      <c r="L11" s="26">
        <f t="shared" si="2"/>
        <v>0</v>
      </c>
      <c r="M11" s="22">
        <v>100</v>
      </c>
      <c r="N11" s="26">
        <f t="shared" si="3"/>
        <v>338</v>
      </c>
      <c r="O11" s="22">
        <v>0</v>
      </c>
      <c r="P11" s="22">
        <f t="shared" si="0"/>
        <v>0</v>
      </c>
      <c r="Q11" s="22">
        <v>0</v>
      </c>
      <c r="R11" s="22">
        <v>0</v>
      </c>
      <c r="S11" s="26">
        <f t="shared" si="4"/>
        <v>338</v>
      </c>
      <c r="T11" s="22">
        <v>10638</v>
      </c>
      <c r="U11" s="22">
        <v>10638</v>
      </c>
      <c r="V11" s="22">
        <v>0</v>
      </c>
      <c r="W11" s="22">
        <v>0</v>
      </c>
      <c r="X11" s="22">
        <f t="shared" si="1"/>
        <v>10638</v>
      </c>
      <c r="Y11" s="27" t="s">
        <v>68</v>
      </c>
      <c r="Z11" s="19" t="s">
        <v>77</v>
      </c>
      <c r="AA11" s="11">
        <v>1968</v>
      </c>
      <c r="AB11" s="18" t="s">
        <v>65</v>
      </c>
      <c r="AC11" s="11">
        <v>766</v>
      </c>
      <c r="AD11" s="11">
        <v>15</v>
      </c>
      <c r="AE11" s="18">
        <v>10</v>
      </c>
      <c r="AF11" s="20" t="s">
        <v>18</v>
      </c>
      <c r="AG11" s="18" t="s">
        <v>69</v>
      </c>
      <c r="AH11" s="18" t="s">
        <v>70</v>
      </c>
      <c r="AI11" s="18" t="s">
        <v>60</v>
      </c>
      <c r="AJ11" s="18" t="s">
        <v>70</v>
      </c>
      <c r="AK11" s="54" t="s">
        <v>124</v>
      </c>
    </row>
    <row r="12" spans="1:37" ht="32.1" customHeight="1" x14ac:dyDescent="0.25">
      <c r="A12" s="21">
        <v>5</v>
      </c>
      <c r="B12" s="49" t="s">
        <v>46</v>
      </c>
      <c r="C12" s="50"/>
      <c r="D12" s="49" t="s">
        <v>51</v>
      </c>
      <c r="E12" s="22">
        <v>25</v>
      </c>
      <c r="F12" s="22">
        <v>23</v>
      </c>
      <c r="G12" s="22" t="s">
        <v>60</v>
      </c>
      <c r="H12" s="22" t="s">
        <v>60</v>
      </c>
      <c r="I12" s="22">
        <v>635</v>
      </c>
      <c r="J12" s="22">
        <v>635</v>
      </c>
      <c r="K12" s="22">
        <v>30</v>
      </c>
      <c r="L12" s="26">
        <f t="shared" si="2"/>
        <v>190.5</v>
      </c>
      <c r="M12" s="22">
        <v>70</v>
      </c>
      <c r="N12" s="26">
        <f t="shared" si="3"/>
        <v>444.5</v>
      </c>
      <c r="O12" s="22">
        <v>0</v>
      </c>
      <c r="P12" s="22">
        <f t="shared" si="0"/>
        <v>0</v>
      </c>
      <c r="Q12" s="22">
        <v>0</v>
      </c>
      <c r="R12" s="22">
        <v>0</v>
      </c>
      <c r="S12" s="26">
        <f t="shared" si="4"/>
        <v>635</v>
      </c>
      <c r="T12" s="22">
        <v>15445</v>
      </c>
      <c r="U12" s="22">
        <v>15445</v>
      </c>
      <c r="V12" s="22">
        <v>0</v>
      </c>
      <c r="W12" s="22">
        <v>0</v>
      </c>
      <c r="X12" s="22">
        <f t="shared" si="1"/>
        <v>15445</v>
      </c>
      <c r="Y12" s="27" t="s">
        <v>68</v>
      </c>
      <c r="Z12" s="19" t="s">
        <v>77</v>
      </c>
      <c r="AA12" s="11">
        <v>1970</v>
      </c>
      <c r="AB12" s="18" t="s">
        <v>65</v>
      </c>
      <c r="AC12" s="11">
        <v>766</v>
      </c>
      <c r="AD12" s="11">
        <v>19</v>
      </c>
      <c r="AE12" s="18">
        <v>10</v>
      </c>
      <c r="AF12" s="20" t="s">
        <v>18</v>
      </c>
      <c r="AG12" s="18" t="s">
        <v>69</v>
      </c>
      <c r="AH12" s="18" t="s">
        <v>70</v>
      </c>
      <c r="AI12" s="18" t="s">
        <v>60</v>
      </c>
      <c r="AJ12" s="18" t="s">
        <v>70</v>
      </c>
      <c r="AK12" s="54" t="s">
        <v>124</v>
      </c>
    </row>
    <row r="13" spans="1:37" ht="32.1" customHeight="1" x14ac:dyDescent="0.25">
      <c r="A13" s="21">
        <v>6</v>
      </c>
      <c r="B13" s="49" t="s">
        <v>46</v>
      </c>
      <c r="C13" s="50"/>
      <c r="D13" s="49" t="s">
        <v>52</v>
      </c>
      <c r="E13" s="22">
        <v>21</v>
      </c>
      <c r="F13" s="22">
        <v>19</v>
      </c>
      <c r="G13" s="22" t="s">
        <v>60</v>
      </c>
      <c r="H13" s="22" t="s">
        <v>60</v>
      </c>
      <c r="I13" s="22">
        <v>396</v>
      </c>
      <c r="J13" s="22">
        <v>396</v>
      </c>
      <c r="K13" s="22">
        <v>60</v>
      </c>
      <c r="L13" s="26">
        <f t="shared" si="2"/>
        <v>237.6</v>
      </c>
      <c r="M13" s="22">
        <v>40</v>
      </c>
      <c r="N13" s="26">
        <f t="shared" si="3"/>
        <v>158.4</v>
      </c>
      <c r="O13" s="22">
        <v>0</v>
      </c>
      <c r="P13" s="22">
        <f t="shared" si="0"/>
        <v>0</v>
      </c>
      <c r="Q13" s="22">
        <v>0</v>
      </c>
      <c r="R13" s="22">
        <v>0</v>
      </c>
      <c r="S13" s="26">
        <f t="shared" si="4"/>
        <v>396</v>
      </c>
      <c r="T13" s="22">
        <v>11319</v>
      </c>
      <c r="U13" s="22">
        <v>11319</v>
      </c>
      <c r="V13" s="22">
        <v>0</v>
      </c>
      <c r="W13" s="22">
        <v>0</v>
      </c>
      <c r="X13" s="22">
        <f t="shared" si="1"/>
        <v>11319</v>
      </c>
      <c r="Y13" s="27" t="s">
        <v>68</v>
      </c>
      <c r="Z13" s="19" t="s">
        <v>77</v>
      </c>
      <c r="AA13" s="11">
        <v>1968</v>
      </c>
      <c r="AB13" s="18" t="s">
        <v>65</v>
      </c>
      <c r="AC13" s="11">
        <v>766</v>
      </c>
      <c r="AD13" s="11">
        <v>16</v>
      </c>
      <c r="AE13" s="18">
        <v>7</v>
      </c>
      <c r="AF13" s="20" t="s">
        <v>18</v>
      </c>
      <c r="AG13" s="18" t="s">
        <v>69</v>
      </c>
      <c r="AH13" s="18" t="s">
        <v>70</v>
      </c>
      <c r="AI13" s="18" t="s">
        <v>60</v>
      </c>
      <c r="AJ13" s="18" t="s">
        <v>70</v>
      </c>
      <c r="AK13" s="54" t="s">
        <v>124</v>
      </c>
    </row>
    <row r="14" spans="1:37" ht="32.1" customHeight="1" x14ac:dyDescent="0.25">
      <c r="A14" s="21">
        <v>7</v>
      </c>
      <c r="B14" s="49" t="s">
        <v>46</v>
      </c>
      <c r="C14" s="50"/>
      <c r="D14" s="49" t="s">
        <v>53</v>
      </c>
      <c r="E14" s="22">
        <v>20</v>
      </c>
      <c r="F14" s="22">
        <v>18</v>
      </c>
      <c r="G14" s="22" t="s">
        <v>60</v>
      </c>
      <c r="H14" s="22" t="s">
        <v>60</v>
      </c>
      <c r="I14" s="22">
        <v>533</v>
      </c>
      <c r="J14" s="22">
        <v>533</v>
      </c>
      <c r="K14" s="22">
        <v>0</v>
      </c>
      <c r="L14" s="26">
        <f t="shared" si="2"/>
        <v>0</v>
      </c>
      <c r="M14" s="22">
        <v>100</v>
      </c>
      <c r="N14" s="26">
        <f t="shared" si="3"/>
        <v>533</v>
      </c>
      <c r="O14" s="22">
        <v>0</v>
      </c>
      <c r="P14" s="22">
        <f t="shared" si="0"/>
        <v>0</v>
      </c>
      <c r="Q14" s="22">
        <v>0</v>
      </c>
      <c r="R14" s="22">
        <v>0</v>
      </c>
      <c r="S14" s="26">
        <f t="shared" si="4"/>
        <v>533</v>
      </c>
      <c r="T14" s="22">
        <v>15734</v>
      </c>
      <c r="U14" s="22">
        <v>15734</v>
      </c>
      <c r="V14" s="22">
        <v>0</v>
      </c>
      <c r="W14" s="22">
        <v>0</v>
      </c>
      <c r="X14" s="22">
        <f t="shared" si="1"/>
        <v>15734</v>
      </c>
      <c r="Y14" s="27" t="s">
        <v>68</v>
      </c>
      <c r="Z14" s="19" t="s">
        <v>77</v>
      </c>
      <c r="AA14" s="11">
        <v>1990</v>
      </c>
      <c r="AB14" s="18" t="s">
        <v>65</v>
      </c>
      <c r="AC14" s="11">
        <v>3402</v>
      </c>
      <c r="AD14" s="11">
        <v>19</v>
      </c>
      <c r="AE14" s="18">
        <v>10</v>
      </c>
      <c r="AF14" s="20" t="s">
        <v>18</v>
      </c>
      <c r="AG14" s="18" t="s">
        <v>69</v>
      </c>
      <c r="AH14" s="18" t="s">
        <v>70</v>
      </c>
      <c r="AI14" s="18" t="s">
        <v>60</v>
      </c>
      <c r="AJ14" s="18" t="s">
        <v>70</v>
      </c>
      <c r="AK14" s="54" t="s">
        <v>124</v>
      </c>
    </row>
    <row r="15" spans="1:37" ht="32.1" customHeight="1" x14ac:dyDescent="0.25">
      <c r="A15" s="21">
        <v>8</v>
      </c>
      <c r="B15" s="49" t="s">
        <v>46</v>
      </c>
      <c r="C15" s="50"/>
      <c r="D15" s="49" t="s">
        <v>54</v>
      </c>
      <c r="E15" s="22">
        <v>10</v>
      </c>
      <c r="F15" s="22">
        <v>8</v>
      </c>
      <c r="G15" s="22" t="s">
        <v>60</v>
      </c>
      <c r="H15" s="22" t="s">
        <v>60</v>
      </c>
      <c r="I15" s="22">
        <v>601</v>
      </c>
      <c r="J15" s="22">
        <v>601</v>
      </c>
      <c r="K15" s="22">
        <v>30</v>
      </c>
      <c r="L15" s="26">
        <f t="shared" si="2"/>
        <v>180.3</v>
      </c>
      <c r="M15" s="22">
        <v>70</v>
      </c>
      <c r="N15" s="26">
        <f t="shared" si="3"/>
        <v>420.7</v>
      </c>
      <c r="O15" s="22">
        <v>0</v>
      </c>
      <c r="P15" s="22">
        <f t="shared" si="0"/>
        <v>0</v>
      </c>
      <c r="Q15" s="22">
        <v>0</v>
      </c>
      <c r="R15" s="22">
        <v>0</v>
      </c>
      <c r="S15" s="26">
        <f t="shared" si="4"/>
        <v>601</v>
      </c>
      <c r="T15" s="22">
        <v>18048</v>
      </c>
      <c r="U15" s="22">
        <v>18048</v>
      </c>
      <c r="V15" s="22">
        <v>0</v>
      </c>
      <c r="W15" s="22">
        <v>0</v>
      </c>
      <c r="X15" s="22">
        <f t="shared" si="1"/>
        <v>18048</v>
      </c>
      <c r="Y15" s="27" t="s">
        <v>68</v>
      </c>
      <c r="Z15" s="19" t="s">
        <v>77</v>
      </c>
      <c r="AA15" s="11">
        <v>1967</v>
      </c>
      <c r="AB15" s="18" t="s">
        <v>65</v>
      </c>
      <c r="AC15" s="11">
        <v>766</v>
      </c>
      <c r="AD15" s="11">
        <v>22</v>
      </c>
      <c r="AE15" s="18">
        <v>10</v>
      </c>
      <c r="AF15" s="20" t="s">
        <v>18</v>
      </c>
      <c r="AG15" s="18" t="s">
        <v>69</v>
      </c>
      <c r="AH15" s="18" t="s">
        <v>70</v>
      </c>
      <c r="AI15" s="18" t="s">
        <v>60</v>
      </c>
      <c r="AJ15" s="18" t="s">
        <v>70</v>
      </c>
      <c r="AK15" s="54" t="s">
        <v>124</v>
      </c>
    </row>
    <row r="16" spans="1:37" ht="32.1" customHeight="1" x14ac:dyDescent="0.25">
      <c r="A16" s="21">
        <v>9</v>
      </c>
      <c r="B16" s="49" t="s">
        <v>46</v>
      </c>
      <c r="C16" s="50"/>
      <c r="D16" s="49" t="s">
        <v>59</v>
      </c>
      <c r="E16" s="22">
        <v>11</v>
      </c>
      <c r="F16" s="22">
        <v>13</v>
      </c>
      <c r="G16" s="22" t="s">
        <v>60</v>
      </c>
      <c r="H16" s="22" t="s">
        <v>60</v>
      </c>
      <c r="I16" s="22">
        <v>561</v>
      </c>
      <c r="J16" s="22">
        <v>561</v>
      </c>
      <c r="K16" s="22">
        <v>60</v>
      </c>
      <c r="L16" s="26">
        <f t="shared" si="2"/>
        <v>336.6</v>
      </c>
      <c r="M16" s="22">
        <v>40</v>
      </c>
      <c r="N16" s="26">
        <f t="shared" si="3"/>
        <v>224.4</v>
      </c>
      <c r="O16" s="22">
        <v>0</v>
      </c>
      <c r="P16" s="22">
        <f t="shared" si="0"/>
        <v>0</v>
      </c>
      <c r="Q16" s="22">
        <v>0</v>
      </c>
      <c r="R16" s="22">
        <v>0</v>
      </c>
      <c r="S16" s="26">
        <f t="shared" si="4"/>
        <v>561</v>
      </c>
      <c r="T16" s="22">
        <v>15264</v>
      </c>
      <c r="U16" s="22">
        <v>15264</v>
      </c>
      <c r="V16" s="22">
        <v>0</v>
      </c>
      <c r="W16" s="22">
        <v>0</v>
      </c>
      <c r="X16" s="22">
        <f t="shared" si="1"/>
        <v>15264</v>
      </c>
      <c r="Y16" s="27" t="s">
        <v>68</v>
      </c>
      <c r="Z16" s="19" t="s">
        <v>77</v>
      </c>
      <c r="AA16" s="11">
        <v>1990</v>
      </c>
      <c r="AB16" s="18" t="s">
        <v>65</v>
      </c>
      <c r="AC16" s="11">
        <v>3402</v>
      </c>
      <c r="AD16" s="11">
        <v>29</v>
      </c>
      <c r="AE16" s="18">
        <v>8</v>
      </c>
      <c r="AF16" s="20" t="s">
        <v>18</v>
      </c>
      <c r="AG16" s="18" t="s">
        <v>69</v>
      </c>
      <c r="AH16" s="18" t="s">
        <v>70</v>
      </c>
      <c r="AI16" s="18" t="s">
        <v>60</v>
      </c>
      <c r="AJ16" s="18" t="s">
        <v>70</v>
      </c>
      <c r="AK16" s="54" t="s">
        <v>124</v>
      </c>
    </row>
    <row r="17" spans="1:37" ht="32.1" customHeight="1" x14ac:dyDescent="0.25">
      <c r="A17" s="21">
        <v>10</v>
      </c>
      <c r="B17" s="49" t="s">
        <v>46</v>
      </c>
      <c r="C17" s="50"/>
      <c r="D17" s="49" t="s">
        <v>58</v>
      </c>
      <c r="E17" s="22">
        <v>27</v>
      </c>
      <c r="F17" s="22">
        <v>25</v>
      </c>
      <c r="G17" s="22" t="s">
        <v>60</v>
      </c>
      <c r="H17" s="22" t="s">
        <v>60</v>
      </c>
      <c r="I17" s="22">
        <v>316</v>
      </c>
      <c r="J17" s="22">
        <v>316</v>
      </c>
      <c r="K17" s="22">
        <v>0</v>
      </c>
      <c r="L17" s="26">
        <f t="shared" si="2"/>
        <v>0</v>
      </c>
      <c r="M17" s="22">
        <v>100</v>
      </c>
      <c r="N17" s="26">
        <f t="shared" si="3"/>
        <v>316</v>
      </c>
      <c r="O17" s="22">
        <v>0</v>
      </c>
      <c r="P17" s="22">
        <f t="shared" si="0"/>
        <v>0</v>
      </c>
      <c r="Q17" s="22">
        <v>0</v>
      </c>
      <c r="R17" s="22">
        <v>0</v>
      </c>
      <c r="S17" s="26">
        <f t="shared" si="4"/>
        <v>316</v>
      </c>
      <c r="T17" s="22">
        <v>12001</v>
      </c>
      <c r="U17" s="22">
        <v>12001</v>
      </c>
      <c r="V17" s="22">
        <v>0</v>
      </c>
      <c r="W17" s="22">
        <v>0</v>
      </c>
      <c r="X17" s="22">
        <f t="shared" si="1"/>
        <v>12001</v>
      </c>
      <c r="Y17" s="27" t="s">
        <v>68</v>
      </c>
      <c r="Z17" s="18" t="s">
        <v>63</v>
      </c>
      <c r="AA17" s="11">
        <v>1969</v>
      </c>
      <c r="AB17" s="18" t="s">
        <v>65</v>
      </c>
      <c r="AC17" s="11">
        <v>766</v>
      </c>
      <c r="AD17" s="11">
        <v>16</v>
      </c>
      <c r="AE17" s="18">
        <v>9</v>
      </c>
      <c r="AF17" s="20" t="s">
        <v>71</v>
      </c>
      <c r="AG17" s="18" t="s">
        <v>69</v>
      </c>
      <c r="AH17" s="18" t="s">
        <v>70</v>
      </c>
      <c r="AI17" s="18" t="s">
        <v>60</v>
      </c>
      <c r="AJ17" s="18" t="s">
        <v>70</v>
      </c>
      <c r="AK17" s="54" t="s">
        <v>124</v>
      </c>
    </row>
    <row r="18" spans="1:37" ht="32.1" customHeight="1" x14ac:dyDescent="0.25">
      <c r="A18" s="21">
        <v>11</v>
      </c>
      <c r="B18" s="49" t="s">
        <v>46</v>
      </c>
      <c r="C18" s="50"/>
      <c r="D18" s="49" t="s">
        <v>57</v>
      </c>
      <c r="E18" s="22">
        <v>22</v>
      </c>
      <c r="F18" s="22">
        <v>20</v>
      </c>
      <c r="G18" s="22" t="s">
        <v>60</v>
      </c>
      <c r="H18" s="22" t="s">
        <v>60</v>
      </c>
      <c r="I18" s="22">
        <v>354</v>
      </c>
      <c r="J18" s="22">
        <v>354</v>
      </c>
      <c r="K18" s="22">
        <v>0</v>
      </c>
      <c r="L18" s="26">
        <f t="shared" si="2"/>
        <v>0</v>
      </c>
      <c r="M18" s="22">
        <v>100</v>
      </c>
      <c r="N18" s="26">
        <f t="shared" si="3"/>
        <v>354</v>
      </c>
      <c r="O18" s="22">
        <v>0</v>
      </c>
      <c r="P18" s="22">
        <f t="shared" si="0"/>
        <v>0</v>
      </c>
      <c r="Q18" s="22">
        <v>0</v>
      </c>
      <c r="R18" s="22">
        <v>0</v>
      </c>
      <c r="S18" s="26">
        <f t="shared" si="4"/>
        <v>354</v>
      </c>
      <c r="T18" s="22">
        <v>12415</v>
      </c>
      <c r="U18" s="22">
        <v>12415</v>
      </c>
      <c r="V18" s="22">
        <v>0</v>
      </c>
      <c r="W18" s="22">
        <v>0</v>
      </c>
      <c r="X18" s="22">
        <f t="shared" si="1"/>
        <v>12415</v>
      </c>
      <c r="Y18" s="27" t="s">
        <v>68</v>
      </c>
      <c r="Z18" s="18" t="s">
        <v>63</v>
      </c>
      <c r="AA18" s="11">
        <v>1980</v>
      </c>
      <c r="AB18" s="18" t="s">
        <v>65</v>
      </c>
      <c r="AC18" s="11">
        <v>766</v>
      </c>
      <c r="AD18" s="11">
        <v>12</v>
      </c>
      <c r="AE18" s="18">
        <v>7</v>
      </c>
      <c r="AF18" s="20" t="s">
        <v>71</v>
      </c>
      <c r="AG18" s="18" t="s">
        <v>69</v>
      </c>
      <c r="AH18" s="18" t="s">
        <v>70</v>
      </c>
      <c r="AI18" s="18" t="s">
        <v>60</v>
      </c>
      <c r="AJ18" s="18" t="s">
        <v>70</v>
      </c>
      <c r="AK18" s="54" t="s">
        <v>124</v>
      </c>
    </row>
    <row r="19" spans="1:37" ht="32.1" customHeight="1" x14ac:dyDescent="0.25">
      <c r="A19" s="21">
        <v>12</v>
      </c>
      <c r="B19" s="49" t="s">
        <v>46</v>
      </c>
      <c r="C19" s="50"/>
      <c r="D19" s="49" t="s">
        <v>56</v>
      </c>
      <c r="E19" s="22">
        <v>17</v>
      </c>
      <c r="F19" s="22">
        <v>15</v>
      </c>
      <c r="G19" s="22" t="s">
        <v>60</v>
      </c>
      <c r="H19" s="22" t="s">
        <v>60</v>
      </c>
      <c r="I19" s="22">
        <v>1233</v>
      </c>
      <c r="J19" s="22">
        <v>648</v>
      </c>
      <c r="K19" s="22">
        <v>30</v>
      </c>
      <c r="L19" s="26">
        <f t="shared" si="2"/>
        <v>194.4</v>
      </c>
      <c r="M19" s="22">
        <v>70</v>
      </c>
      <c r="N19" s="26">
        <f t="shared" si="3"/>
        <v>453.6</v>
      </c>
      <c r="O19" s="22">
        <v>0</v>
      </c>
      <c r="P19" s="22">
        <f t="shared" si="0"/>
        <v>0</v>
      </c>
      <c r="Q19" s="22">
        <v>0</v>
      </c>
      <c r="R19" s="22">
        <v>0</v>
      </c>
      <c r="S19" s="26">
        <f t="shared" si="4"/>
        <v>648</v>
      </c>
      <c r="T19" s="22">
        <v>32705</v>
      </c>
      <c r="U19" s="22">
        <v>17600</v>
      </c>
      <c r="V19" s="22">
        <v>0</v>
      </c>
      <c r="W19" s="22">
        <v>0</v>
      </c>
      <c r="X19" s="22">
        <f t="shared" si="1"/>
        <v>17600</v>
      </c>
      <c r="Y19" s="27" t="s">
        <v>68</v>
      </c>
      <c r="Z19" s="19" t="s">
        <v>77</v>
      </c>
      <c r="AA19" s="11">
        <v>1991</v>
      </c>
      <c r="AB19" s="18" t="s">
        <v>65</v>
      </c>
      <c r="AC19" s="11">
        <v>3402</v>
      </c>
      <c r="AD19" s="11">
        <v>36</v>
      </c>
      <c r="AE19" s="18">
        <v>12</v>
      </c>
      <c r="AF19" s="20" t="s">
        <v>18</v>
      </c>
      <c r="AG19" s="18" t="s">
        <v>69</v>
      </c>
      <c r="AH19" s="18" t="s">
        <v>70</v>
      </c>
      <c r="AI19" s="18" t="s">
        <v>60</v>
      </c>
      <c r="AJ19" s="18" t="s">
        <v>70</v>
      </c>
      <c r="AK19" s="54" t="s">
        <v>124</v>
      </c>
    </row>
    <row r="20" spans="1:37" ht="32.1" customHeight="1" x14ac:dyDescent="0.25">
      <c r="A20" s="21">
        <v>13</v>
      </c>
      <c r="B20" s="49" t="s">
        <v>46</v>
      </c>
      <c r="C20" s="50"/>
      <c r="D20" s="49" t="s">
        <v>55</v>
      </c>
      <c r="E20" s="22">
        <v>34</v>
      </c>
      <c r="F20" s="22">
        <v>32</v>
      </c>
      <c r="G20" s="22" t="s">
        <v>60</v>
      </c>
      <c r="H20" s="22" t="s">
        <v>60</v>
      </c>
      <c r="I20" s="22">
        <v>625</v>
      </c>
      <c r="J20" s="22">
        <v>625</v>
      </c>
      <c r="K20" s="22">
        <v>0</v>
      </c>
      <c r="L20" s="26">
        <f t="shared" si="2"/>
        <v>0</v>
      </c>
      <c r="M20" s="22">
        <v>100</v>
      </c>
      <c r="N20" s="26">
        <f t="shared" si="3"/>
        <v>625</v>
      </c>
      <c r="O20" s="22">
        <v>0</v>
      </c>
      <c r="P20" s="22">
        <f t="shared" si="0"/>
        <v>0</v>
      </c>
      <c r="Q20" s="22">
        <v>0</v>
      </c>
      <c r="R20" s="22">
        <v>0</v>
      </c>
      <c r="S20" s="26">
        <f t="shared" si="4"/>
        <v>625</v>
      </c>
      <c r="T20" s="22">
        <v>21267</v>
      </c>
      <c r="U20" s="22">
        <v>21267</v>
      </c>
      <c r="V20" s="22">
        <v>0</v>
      </c>
      <c r="W20" s="22">
        <v>0</v>
      </c>
      <c r="X20" s="22">
        <f t="shared" si="1"/>
        <v>21267</v>
      </c>
      <c r="Y20" s="27" t="s">
        <v>68</v>
      </c>
      <c r="Z20" s="18" t="s">
        <v>63</v>
      </c>
      <c r="AA20" s="11">
        <v>1980</v>
      </c>
      <c r="AB20" s="18" t="s">
        <v>65</v>
      </c>
      <c r="AC20" s="11">
        <v>766</v>
      </c>
      <c r="AD20" s="11">
        <v>17</v>
      </c>
      <c r="AE20" s="18">
        <v>11</v>
      </c>
      <c r="AF20" s="20" t="s">
        <v>71</v>
      </c>
      <c r="AG20" s="18" t="s">
        <v>69</v>
      </c>
      <c r="AH20" s="18" t="s">
        <v>70</v>
      </c>
      <c r="AI20" s="18" t="s">
        <v>60</v>
      </c>
      <c r="AJ20" s="18" t="s">
        <v>70</v>
      </c>
      <c r="AK20" s="54" t="s">
        <v>124</v>
      </c>
    </row>
    <row r="21" spans="1:37" ht="32.1" customHeight="1" x14ac:dyDescent="0.25">
      <c r="A21" s="21">
        <v>14</v>
      </c>
      <c r="B21" s="49" t="s">
        <v>46</v>
      </c>
      <c r="C21" s="50"/>
      <c r="D21" s="49" t="s">
        <v>62</v>
      </c>
      <c r="E21" s="22">
        <v>22</v>
      </c>
      <c r="F21" s="22">
        <v>20</v>
      </c>
      <c r="G21" s="22" t="s">
        <v>60</v>
      </c>
      <c r="H21" s="22" t="s">
        <v>60</v>
      </c>
      <c r="I21" s="22">
        <v>942</v>
      </c>
      <c r="J21" s="22">
        <v>571</v>
      </c>
      <c r="K21" s="22">
        <v>10</v>
      </c>
      <c r="L21" s="26">
        <f t="shared" si="2"/>
        <v>57.1</v>
      </c>
      <c r="M21" s="22">
        <v>90</v>
      </c>
      <c r="N21" s="26">
        <f t="shared" si="3"/>
        <v>513.9</v>
      </c>
      <c r="O21" s="22">
        <v>0</v>
      </c>
      <c r="P21" s="22">
        <f t="shared" si="0"/>
        <v>0</v>
      </c>
      <c r="Q21" s="22">
        <v>0</v>
      </c>
      <c r="R21" s="22">
        <v>0</v>
      </c>
      <c r="S21" s="26">
        <f t="shared" si="4"/>
        <v>571</v>
      </c>
      <c r="T21" s="22">
        <v>21392</v>
      </c>
      <c r="U21" s="22">
        <v>14500</v>
      </c>
      <c r="V21" s="22">
        <v>0</v>
      </c>
      <c r="W21" s="22">
        <v>0</v>
      </c>
      <c r="X21" s="22">
        <f t="shared" si="1"/>
        <v>14500</v>
      </c>
      <c r="Y21" s="27" t="s">
        <v>68</v>
      </c>
      <c r="Z21" s="19" t="s">
        <v>77</v>
      </c>
      <c r="AA21" s="11">
        <v>1968</v>
      </c>
      <c r="AB21" s="18" t="s">
        <v>65</v>
      </c>
      <c r="AC21" s="11">
        <v>766</v>
      </c>
      <c r="AD21" s="11">
        <v>33</v>
      </c>
      <c r="AE21" s="18">
        <v>13</v>
      </c>
      <c r="AF21" s="20" t="s">
        <v>18</v>
      </c>
      <c r="AG21" s="18" t="s">
        <v>69</v>
      </c>
      <c r="AH21" s="18" t="s">
        <v>70</v>
      </c>
      <c r="AI21" s="18" t="s">
        <v>60</v>
      </c>
      <c r="AJ21" s="18" t="s">
        <v>70</v>
      </c>
      <c r="AK21" s="54" t="s">
        <v>124</v>
      </c>
    </row>
    <row r="22" spans="1:37" ht="32.1" customHeight="1" x14ac:dyDescent="0.25">
      <c r="A22" s="21">
        <v>15</v>
      </c>
      <c r="B22" s="49" t="s">
        <v>46</v>
      </c>
      <c r="C22" s="50"/>
      <c r="D22" s="49" t="s">
        <v>61</v>
      </c>
      <c r="E22" s="22">
        <v>15</v>
      </c>
      <c r="F22" s="22">
        <v>13</v>
      </c>
      <c r="G22" s="22" t="s">
        <v>60</v>
      </c>
      <c r="H22" s="22" t="s">
        <v>60</v>
      </c>
      <c r="I22" s="22">
        <v>718</v>
      </c>
      <c r="J22" s="22">
        <v>521</v>
      </c>
      <c r="K22" s="22">
        <v>10</v>
      </c>
      <c r="L22" s="26">
        <f t="shared" si="2"/>
        <v>52.1</v>
      </c>
      <c r="M22" s="22">
        <v>90</v>
      </c>
      <c r="N22" s="26">
        <f t="shared" si="3"/>
        <v>468.9</v>
      </c>
      <c r="O22" s="22">
        <v>0</v>
      </c>
      <c r="P22" s="22">
        <f t="shared" si="0"/>
        <v>0</v>
      </c>
      <c r="Q22" s="22">
        <v>0</v>
      </c>
      <c r="R22" s="22">
        <v>0</v>
      </c>
      <c r="S22" s="26">
        <f t="shared" si="4"/>
        <v>521</v>
      </c>
      <c r="T22" s="22">
        <v>16915</v>
      </c>
      <c r="U22" s="22">
        <v>12000</v>
      </c>
      <c r="V22" s="22">
        <v>0</v>
      </c>
      <c r="W22" s="22">
        <v>0</v>
      </c>
      <c r="X22" s="22">
        <f t="shared" si="1"/>
        <v>12000</v>
      </c>
      <c r="Y22" s="27" t="s">
        <v>68</v>
      </c>
      <c r="Z22" s="18" t="s">
        <v>63</v>
      </c>
      <c r="AA22" s="11">
        <v>1988</v>
      </c>
      <c r="AB22" s="18" t="s">
        <v>65</v>
      </c>
      <c r="AC22" s="11">
        <v>3402</v>
      </c>
      <c r="AD22" s="11">
        <v>19</v>
      </c>
      <c r="AE22" s="18">
        <v>8</v>
      </c>
      <c r="AF22" s="20" t="s">
        <v>71</v>
      </c>
      <c r="AG22" s="18" t="s">
        <v>69</v>
      </c>
      <c r="AH22" s="18" t="s">
        <v>70</v>
      </c>
      <c r="AI22" s="18" t="s">
        <v>60</v>
      </c>
      <c r="AJ22" s="18" t="s">
        <v>70</v>
      </c>
      <c r="AK22" s="54" t="s">
        <v>124</v>
      </c>
    </row>
    <row r="23" spans="1:37" ht="32.1" customHeight="1" x14ac:dyDescent="0.25">
      <c r="A23" s="21">
        <v>16</v>
      </c>
      <c r="B23" s="49" t="s">
        <v>79</v>
      </c>
      <c r="C23" s="50"/>
      <c r="D23" s="49" t="s">
        <v>80</v>
      </c>
      <c r="E23" s="22">
        <v>14</v>
      </c>
      <c r="F23" s="22">
        <v>18</v>
      </c>
      <c r="G23" s="22" t="s">
        <v>60</v>
      </c>
      <c r="H23" s="22" t="s">
        <v>60</v>
      </c>
      <c r="I23" s="22">
        <v>183</v>
      </c>
      <c r="J23" s="22">
        <v>103</v>
      </c>
      <c r="K23" s="22">
        <v>0</v>
      </c>
      <c r="L23" s="26">
        <f t="shared" si="2"/>
        <v>0</v>
      </c>
      <c r="M23" s="22">
        <v>100</v>
      </c>
      <c r="N23" s="26">
        <f t="shared" si="3"/>
        <v>103</v>
      </c>
      <c r="O23" s="22">
        <v>0</v>
      </c>
      <c r="P23" s="22">
        <f t="shared" si="0"/>
        <v>0</v>
      </c>
      <c r="Q23" s="22">
        <v>0</v>
      </c>
      <c r="R23" s="22">
        <v>0</v>
      </c>
      <c r="S23" s="26">
        <f t="shared" si="4"/>
        <v>103</v>
      </c>
      <c r="T23" s="22">
        <v>4466</v>
      </c>
      <c r="U23" s="22">
        <v>2380</v>
      </c>
      <c r="V23" s="22">
        <v>0</v>
      </c>
      <c r="W23" s="22">
        <v>0</v>
      </c>
      <c r="X23" s="22">
        <f t="shared" si="1"/>
        <v>2380</v>
      </c>
      <c r="Y23" s="23" t="s">
        <v>68</v>
      </c>
      <c r="Z23" s="18" t="s">
        <v>63</v>
      </c>
      <c r="AA23" s="11">
        <v>1971</v>
      </c>
      <c r="AB23" s="18" t="s">
        <v>65</v>
      </c>
      <c r="AC23" s="11">
        <v>766</v>
      </c>
      <c r="AD23" s="11">
        <v>46</v>
      </c>
      <c r="AE23" s="22">
        <v>6</v>
      </c>
      <c r="AF23" s="23" t="s">
        <v>71</v>
      </c>
      <c r="AG23" s="18" t="s">
        <v>69</v>
      </c>
      <c r="AH23" s="18" t="s">
        <v>70</v>
      </c>
      <c r="AI23" s="18" t="s">
        <v>60</v>
      </c>
      <c r="AJ23" s="18" t="s">
        <v>70</v>
      </c>
      <c r="AK23" s="54" t="s">
        <v>124</v>
      </c>
    </row>
    <row r="24" spans="1:37" ht="32.1" customHeight="1" x14ac:dyDescent="0.25">
      <c r="A24" s="21">
        <v>17</v>
      </c>
      <c r="B24" s="49" t="s">
        <v>79</v>
      </c>
      <c r="C24" s="50"/>
      <c r="D24" s="49" t="s">
        <v>81</v>
      </c>
      <c r="E24" s="22">
        <v>19</v>
      </c>
      <c r="F24" s="22">
        <v>14</v>
      </c>
      <c r="G24" s="22" t="s">
        <v>60</v>
      </c>
      <c r="H24" s="22" t="s">
        <v>60</v>
      </c>
      <c r="I24" s="22">
        <v>239</v>
      </c>
      <c r="J24" s="22">
        <v>239</v>
      </c>
      <c r="K24" s="22">
        <v>40</v>
      </c>
      <c r="L24" s="26">
        <f t="shared" si="2"/>
        <v>95.6</v>
      </c>
      <c r="M24" s="22">
        <v>60</v>
      </c>
      <c r="N24" s="26">
        <f t="shared" si="3"/>
        <v>143.4</v>
      </c>
      <c r="O24" s="22">
        <v>0</v>
      </c>
      <c r="P24" s="22">
        <f t="shared" si="0"/>
        <v>0</v>
      </c>
      <c r="Q24" s="22">
        <v>0</v>
      </c>
      <c r="R24" s="22">
        <v>0</v>
      </c>
      <c r="S24" s="26">
        <f t="shared" si="4"/>
        <v>239</v>
      </c>
      <c r="T24" s="22">
        <v>5675</v>
      </c>
      <c r="U24" s="22">
        <v>5675</v>
      </c>
      <c r="V24" s="22">
        <v>0</v>
      </c>
      <c r="W24" s="22">
        <v>0</v>
      </c>
      <c r="X24" s="22">
        <f t="shared" si="1"/>
        <v>5675</v>
      </c>
      <c r="Y24" s="23" t="s">
        <v>68</v>
      </c>
      <c r="Z24" s="19" t="s">
        <v>82</v>
      </c>
      <c r="AA24" s="11">
        <v>1971</v>
      </c>
      <c r="AB24" s="18" t="s">
        <v>64</v>
      </c>
      <c r="AC24" s="11">
        <v>766</v>
      </c>
      <c r="AD24" s="11">
        <v>25</v>
      </c>
      <c r="AE24" s="22">
        <v>5</v>
      </c>
      <c r="AF24" s="24" t="s">
        <v>18</v>
      </c>
      <c r="AG24" s="18" t="s">
        <v>69</v>
      </c>
      <c r="AH24" s="18" t="s">
        <v>70</v>
      </c>
      <c r="AI24" s="18" t="s">
        <v>60</v>
      </c>
      <c r="AJ24" s="18" t="s">
        <v>70</v>
      </c>
      <c r="AK24" s="54" t="s">
        <v>124</v>
      </c>
    </row>
    <row r="25" spans="1:37" ht="32.1" customHeight="1" x14ac:dyDescent="0.25">
      <c r="A25" s="21">
        <v>18</v>
      </c>
      <c r="B25" s="49" t="s">
        <v>79</v>
      </c>
      <c r="C25" s="50"/>
      <c r="D25" s="49" t="s">
        <v>83</v>
      </c>
      <c r="E25" s="22">
        <v>21</v>
      </c>
      <c r="F25" s="22">
        <v>16</v>
      </c>
      <c r="G25" s="22" t="s">
        <v>60</v>
      </c>
      <c r="H25" s="22" t="s">
        <v>60</v>
      </c>
      <c r="I25" s="22">
        <v>409</v>
      </c>
      <c r="J25" s="22">
        <v>409</v>
      </c>
      <c r="K25" s="22">
        <v>0</v>
      </c>
      <c r="L25" s="26">
        <f t="shared" si="2"/>
        <v>0</v>
      </c>
      <c r="M25" s="22">
        <v>100</v>
      </c>
      <c r="N25" s="26">
        <f t="shared" si="3"/>
        <v>409</v>
      </c>
      <c r="O25" s="22">
        <v>0</v>
      </c>
      <c r="P25" s="22">
        <f t="shared" si="0"/>
        <v>0</v>
      </c>
      <c r="Q25" s="22">
        <v>0</v>
      </c>
      <c r="R25" s="22">
        <v>0</v>
      </c>
      <c r="S25" s="26">
        <f t="shared" si="4"/>
        <v>409</v>
      </c>
      <c r="T25" s="22">
        <v>11516</v>
      </c>
      <c r="U25" s="22">
        <v>11516</v>
      </c>
      <c r="V25" s="22">
        <v>0</v>
      </c>
      <c r="W25" s="22">
        <v>0</v>
      </c>
      <c r="X25" s="22">
        <f t="shared" si="1"/>
        <v>11516</v>
      </c>
      <c r="Y25" s="23" t="s">
        <v>68</v>
      </c>
      <c r="Z25" s="19" t="s">
        <v>77</v>
      </c>
      <c r="AA25" s="11">
        <v>1973</v>
      </c>
      <c r="AB25" s="18" t="s">
        <v>65</v>
      </c>
      <c r="AC25" s="11">
        <v>766</v>
      </c>
      <c r="AD25" s="11">
        <v>17</v>
      </c>
      <c r="AE25" s="22">
        <v>7</v>
      </c>
      <c r="AF25" s="24" t="s">
        <v>18</v>
      </c>
      <c r="AG25" s="18" t="s">
        <v>69</v>
      </c>
      <c r="AH25" s="18" t="s">
        <v>70</v>
      </c>
      <c r="AI25" s="18" t="s">
        <v>60</v>
      </c>
      <c r="AJ25" s="18" t="s">
        <v>70</v>
      </c>
      <c r="AK25" s="54" t="s">
        <v>124</v>
      </c>
    </row>
    <row r="26" spans="1:37" ht="32.1" customHeight="1" x14ac:dyDescent="0.25">
      <c r="A26" s="21">
        <v>19</v>
      </c>
      <c r="B26" s="49" t="s">
        <v>79</v>
      </c>
      <c r="C26" s="50"/>
      <c r="D26" s="49" t="s">
        <v>84</v>
      </c>
      <c r="E26" s="22">
        <v>23</v>
      </c>
      <c r="F26" s="22">
        <v>12</v>
      </c>
      <c r="G26" s="22" t="s">
        <v>60</v>
      </c>
      <c r="H26" s="22" t="s">
        <v>60</v>
      </c>
      <c r="I26" s="22">
        <v>619</v>
      </c>
      <c r="J26" s="22">
        <v>619</v>
      </c>
      <c r="K26" s="22">
        <v>35</v>
      </c>
      <c r="L26" s="26">
        <f t="shared" si="2"/>
        <v>216.65</v>
      </c>
      <c r="M26" s="22">
        <v>65</v>
      </c>
      <c r="N26" s="26">
        <f t="shared" si="3"/>
        <v>402.35</v>
      </c>
      <c r="O26" s="22">
        <v>0</v>
      </c>
      <c r="P26" s="22">
        <f t="shared" si="0"/>
        <v>0</v>
      </c>
      <c r="Q26" s="22">
        <v>0</v>
      </c>
      <c r="R26" s="22">
        <v>0</v>
      </c>
      <c r="S26" s="26">
        <f t="shared" si="4"/>
        <v>619</v>
      </c>
      <c r="T26" s="22">
        <v>14715</v>
      </c>
      <c r="U26" s="22">
        <v>14715</v>
      </c>
      <c r="V26" s="22">
        <v>0</v>
      </c>
      <c r="W26" s="22">
        <v>0</v>
      </c>
      <c r="X26" s="22">
        <f t="shared" si="1"/>
        <v>14715</v>
      </c>
      <c r="Y26" s="23" t="s">
        <v>68</v>
      </c>
      <c r="Z26" s="19" t="s">
        <v>82</v>
      </c>
      <c r="AA26" s="11">
        <v>1971</v>
      </c>
      <c r="AB26" s="18" t="s">
        <v>64</v>
      </c>
      <c r="AC26" s="11">
        <v>766</v>
      </c>
      <c r="AD26" s="11">
        <v>16</v>
      </c>
      <c r="AE26" s="22">
        <v>8</v>
      </c>
      <c r="AF26" s="24" t="s">
        <v>18</v>
      </c>
      <c r="AG26" s="18" t="s">
        <v>69</v>
      </c>
      <c r="AH26" s="18" t="s">
        <v>70</v>
      </c>
      <c r="AI26" s="18" t="s">
        <v>60</v>
      </c>
      <c r="AJ26" s="18" t="s">
        <v>70</v>
      </c>
      <c r="AK26" s="54" t="s">
        <v>124</v>
      </c>
    </row>
    <row r="27" spans="1:37" ht="32.1" customHeight="1" x14ac:dyDescent="0.25">
      <c r="A27" s="21">
        <v>20</v>
      </c>
      <c r="B27" s="49" t="s">
        <v>79</v>
      </c>
      <c r="C27" s="50"/>
      <c r="D27" s="49" t="s">
        <v>85</v>
      </c>
      <c r="E27" s="22">
        <v>44</v>
      </c>
      <c r="F27" s="22">
        <v>10</v>
      </c>
      <c r="G27" s="22" t="s">
        <v>60</v>
      </c>
      <c r="H27" s="22" t="s">
        <v>60</v>
      </c>
      <c r="I27" s="22">
        <v>320</v>
      </c>
      <c r="J27" s="22">
        <v>320</v>
      </c>
      <c r="K27" s="22">
        <v>0</v>
      </c>
      <c r="L27" s="26">
        <f t="shared" si="2"/>
        <v>0</v>
      </c>
      <c r="M27" s="22">
        <v>100</v>
      </c>
      <c r="N27" s="26">
        <f t="shared" si="3"/>
        <v>320</v>
      </c>
      <c r="O27" s="22">
        <v>0</v>
      </c>
      <c r="P27" s="22">
        <f t="shared" si="0"/>
        <v>0</v>
      </c>
      <c r="Q27" s="22">
        <v>0</v>
      </c>
      <c r="R27" s="22">
        <v>0</v>
      </c>
      <c r="S27" s="26">
        <f t="shared" si="4"/>
        <v>320</v>
      </c>
      <c r="T27" s="22">
        <v>13135</v>
      </c>
      <c r="U27" s="22">
        <v>13135</v>
      </c>
      <c r="V27" s="22">
        <v>0</v>
      </c>
      <c r="W27" s="22">
        <v>0</v>
      </c>
      <c r="X27" s="22">
        <f t="shared" si="1"/>
        <v>13135</v>
      </c>
      <c r="Y27" s="23" t="s">
        <v>68</v>
      </c>
      <c r="Z27" s="18" t="s">
        <v>63</v>
      </c>
      <c r="AA27" s="11">
        <v>1999</v>
      </c>
      <c r="AB27" s="18" t="s">
        <v>65</v>
      </c>
      <c r="AC27" s="11">
        <v>3402</v>
      </c>
      <c r="AD27" s="11">
        <v>25</v>
      </c>
      <c r="AE27" s="22">
        <v>6</v>
      </c>
      <c r="AF27" s="23" t="s">
        <v>71</v>
      </c>
      <c r="AG27" s="18" t="s">
        <v>69</v>
      </c>
      <c r="AH27" s="18" t="s">
        <v>70</v>
      </c>
      <c r="AI27" s="18" t="s">
        <v>60</v>
      </c>
      <c r="AJ27" s="18" t="s">
        <v>70</v>
      </c>
      <c r="AK27" s="54" t="s">
        <v>124</v>
      </c>
    </row>
    <row r="28" spans="1:37" ht="32.1" customHeight="1" x14ac:dyDescent="0.25">
      <c r="A28" s="21">
        <v>21</v>
      </c>
      <c r="B28" s="49" t="s">
        <v>79</v>
      </c>
      <c r="C28" s="50"/>
      <c r="D28" s="49" t="s">
        <v>86</v>
      </c>
      <c r="E28" s="22">
        <v>17</v>
      </c>
      <c r="F28" s="22">
        <v>17</v>
      </c>
      <c r="G28" s="22" t="s">
        <v>60</v>
      </c>
      <c r="H28" s="22" t="s">
        <v>60</v>
      </c>
      <c r="I28" s="22">
        <v>590</v>
      </c>
      <c r="J28" s="22">
        <v>590</v>
      </c>
      <c r="K28" s="22">
        <v>45</v>
      </c>
      <c r="L28" s="26">
        <f t="shared" si="2"/>
        <v>265.5</v>
      </c>
      <c r="M28" s="22">
        <v>55</v>
      </c>
      <c r="N28" s="26">
        <f t="shared" si="3"/>
        <v>324.5</v>
      </c>
      <c r="O28" s="22">
        <v>0</v>
      </c>
      <c r="P28" s="22">
        <f t="shared" si="0"/>
        <v>0</v>
      </c>
      <c r="Q28" s="22">
        <v>0</v>
      </c>
      <c r="R28" s="22">
        <v>0</v>
      </c>
      <c r="S28" s="26">
        <f t="shared" si="4"/>
        <v>590</v>
      </c>
      <c r="T28" s="22">
        <v>12353</v>
      </c>
      <c r="U28" s="22">
        <v>12353</v>
      </c>
      <c r="V28" s="22">
        <v>0</v>
      </c>
      <c r="W28" s="22">
        <v>0</v>
      </c>
      <c r="X28" s="22">
        <f t="shared" si="1"/>
        <v>12353</v>
      </c>
      <c r="Y28" s="23" t="s">
        <v>68</v>
      </c>
      <c r="Z28" s="19" t="s">
        <v>82</v>
      </c>
      <c r="AA28" s="11">
        <v>1971</v>
      </c>
      <c r="AB28" s="18" t="s">
        <v>64</v>
      </c>
      <c r="AC28" s="11">
        <v>766</v>
      </c>
      <c r="AD28" s="11">
        <v>17</v>
      </c>
      <c r="AE28" s="22">
        <v>6</v>
      </c>
      <c r="AF28" s="24" t="s">
        <v>18</v>
      </c>
      <c r="AG28" s="18" t="s">
        <v>69</v>
      </c>
      <c r="AH28" s="18" t="s">
        <v>70</v>
      </c>
      <c r="AI28" s="18" t="s">
        <v>60</v>
      </c>
      <c r="AJ28" s="18" t="s">
        <v>70</v>
      </c>
      <c r="AK28" s="54" t="s">
        <v>124</v>
      </c>
    </row>
    <row r="29" spans="1:37" ht="32.1" customHeight="1" x14ac:dyDescent="0.25">
      <c r="A29" s="21">
        <v>22</v>
      </c>
      <c r="B29" s="49" t="s">
        <v>79</v>
      </c>
      <c r="C29" s="50"/>
      <c r="D29" s="49" t="s">
        <v>87</v>
      </c>
      <c r="E29" s="22">
        <v>34</v>
      </c>
      <c r="F29" s="22">
        <v>0</v>
      </c>
      <c r="G29" s="22" t="s">
        <v>60</v>
      </c>
      <c r="H29" s="22" t="s">
        <v>60</v>
      </c>
      <c r="I29" s="22">
        <v>487</v>
      </c>
      <c r="J29" s="22">
        <v>487</v>
      </c>
      <c r="K29" s="22">
        <v>35</v>
      </c>
      <c r="L29" s="26">
        <f t="shared" si="2"/>
        <v>170.45</v>
      </c>
      <c r="M29" s="22">
        <v>65</v>
      </c>
      <c r="N29" s="26">
        <f t="shared" si="3"/>
        <v>316.55</v>
      </c>
      <c r="O29" s="22">
        <v>0</v>
      </c>
      <c r="P29" s="22">
        <f t="shared" si="0"/>
        <v>0</v>
      </c>
      <c r="Q29" s="22">
        <v>0</v>
      </c>
      <c r="R29" s="22">
        <v>0</v>
      </c>
      <c r="S29" s="26">
        <f t="shared" si="4"/>
        <v>487</v>
      </c>
      <c r="T29" s="22">
        <v>13398</v>
      </c>
      <c r="U29" s="22">
        <v>13398</v>
      </c>
      <c r="V29" s="22">
        <v>0</v>
      </c>
      <c r="W29" s="22">
        <v>0</v>
      </c>
      <c r="X29" s="22">
        <f t="shared" si="1"/>
        <v>13398</v>
      </c>
      <c r="Y29" s="23" t="s">
        <v>68</v>
      </c>
      <c r="Z29" s="19" t="s">
        <v>77</v>
      </c>
      <c r="AA29" s="11">
        <v>1971</v>
      </c>
      <c r="AB29" s="18" t="s">
        <v>65</v>
      </c>
      <c r="AC29" s="11">
        <v>766</v>
      </c>
      <c r="AD29" s="11">
        <v>20</v>
      </c>
      <c r="AE29" s="22">
        <v>12</v>
      </c>
      <c r="AF29" s="24" t="s">
        <v>18</v>
      </c>
      <c r="AG29" s="18" t="s">
        <v>69</v>
      </c>
      <c r="AH29" s="18" t="s">
        <v>70</v>
      </c>
      <c r="AI29" s="18" t="s">
        <v>60</v>
      </c>
      <c r="AJ29" s="18" t="s">
        <v>70</v>
      </c>
      <c r="AK29" s="54" t="s">
        <v>124</v>
      </c>
    </row>
    <row r="30" spans="1:37" ht="32.1" customHeight="1" x14ac:dyDescent="0.25">
      <c r="A30" s="21">
        <v>23</v>
      </c>
      <c r="B30" s="49" t="s">
        <v>79</v>
      </c>
      <c r="C30" s="50"/>
      <c r="D30" s="49" t="s">
        <v>88</v>
      </c>
      <c r="E30" s="22">
        <v>26</v>
      </c>
      <c r="F30" s="22">
        <v>8</v>
      </c>
      <c r="G30" s="22" t="s">
        <v>60</v>
      </c>
      <c r="H30" s="22" t="s">
        <v>60</v>
      </c>
      <c r="I30" s="22">
        <v>480</v>
      </c>
      <c r="J30" s="22">
        <v>480</v>
      </c>
      <c r="K30" s="22">
        <v>0</v>
      </c>
      <c r="L30" s="26">
        <f t="shared" si="2"/>
        <v>0</v>
      </c>
      <c r="M30" s="22">
        <v>100</v>
      </c>
      <c r="N30" s="26">
        <f t="shared" si="3"/>
        <v>480</v>
      </c>
      <c r="O30" s="22">
        <v>0</v>
      </c>
      <c r="P30" s="22">
        <f t="shared" si="0"/>
        <v>0</v>
      </c>
      <c r="Q30" s="22">
        <v>0</v>
      </c>
      <c r="R30" s="22">
        <v>0</v>
      </c>
      <c r="S30" s="26">
        <f t="shared" si="4"/>
        <v>480</v>
      </c>
      <c r="T30" s="22">
        <v>11381</v>
      </c>
      <c r="U30" s="22">
        <v>11381</v>
      </c>
      <c r="V30" s="22">
        <v>0</v>
      </c>
      <c r="W30" s="22">
        <v>0</v>
      </c>
      <c r="X30" s="22">
        <f t="shared" si="1"/>
        <v>11381</v>
      </c>
      <c r="Y30" s="23" t="s">
        <v>68</v>
      </c>
      <c r="Z30" s="19" t="s">
        <v>77</v>
      </c>
      <c r="AA30" s="11">
        <v>1973</v>
      </c>
      <c r="AB30" s="18" t="s">
        <v>65</v>
      </c>
      <c r="AC30" s="11">
        <v>766</v>
      </c>
      <c r="AD30" s="11">
        <v>16</v>
      </c>
      <c r="AE30" s="22">
        <v>8</v>
      </c>
      <c r="AF30" s="24" t="s">
        <v>18</v>
      </c>
      <c r="AG30" s="18" t="s">
        <v>69</v>
      </c>
      <c r="AH30" s="18" t="s">
        <v>70</v>
      </c>
      <c r="AI30" s="18" t="s">
        <v>60</v>
      </c>
      <c r="AJ30" s="18" t="s">
        <v>70</v>
      </c>
      <c r="AK30" s="54" t="s">
        <v>124</v>
      </c>
    </row>
    <row r="31" spans="1:37" ht="32.1" customHeight="1" x14ac:dyDescent="0.25">
      <c r="A31" s="21">
        <v>24</v>
      </c>
      <c r="B31" s="49" t="s">
        <v>79</v>
      </c>
      <c r="C31" s="50"/>
      <c r="D31" s="49" t="s">
        <v>89</v>
      </c>
      <c r="E31" s="22">
        <v>43</v>
      </c>
      <c r="F31" s="22">
        <v>9</v>
      </c>
      <c r="G31" s="22" t="s">
        <v>60</v>
      </c>
      <c r="H31" s="22" t="s">
        <v>60</v>
      </c>
      <c r="I31" s="22">
        <v>158</v>
      </c>
      <c r="J31" s="22">
        <v>158</v>
      </c>
      <c r="K31" s="22">
        <v>50</v>
      </c>
      <c r="L31" s="26">
        <f t="shared" si="2"/>
        <v>79</v>
      </c>
      <c r="M31" s="22">
        <v>50</v>
      </c>
      <c r="N31" s="26">
        <f t="shared" si="3"/>
        <v>79</v>
      </c>
      <c r="O31" s="22">
        <v>0</v>
      </c>
      <c r="P31" s="22">
        <f t="shared" si="0"/>
        <v>0</v>
      </c>
      <c r="Q31" s="22">
        <v>0</v>
      </c>
      <c r="R31" s="22">
        <v>0</v>
      </c>
      <c r="S31" s="26">
        <f t="shared" si="4"/>
        <v>158</v>
      </c>
      <c r="T31" s="22">
        <v>3675</v>
      </c>
      <c r="U31" s="22">
        <v>3675</v>
      </c>
      <c r="V31" s="22">
        <v>0</v>
      </c>
      <c r="W31" s="22">
        <v>0</v>
      </c>
      <c r="X31" s="22">
        <f t="shared" si="1"/>
        <v>3675</v>
      </c>
      <c r="Y31" s="23" t="s">
        <v>68</v>
      </c>
      <c r="Z31" s="19" t="s">
        <v>77</v>
      </c>
      <c r="AA31" s="11">
        <v>1994</v>
      </c>
      <c r="AB31" s="18" t="s">
        <v>65</v>
      </c>
      <c r="AC31" s="11">
        <v>3402</v>
      </c>
      <c r="AD31" s="11">
        <v>29</v>
      </c>
      <c r="AE31" s="22">
        <v>4</v>
      </c>
      <c r="AF31" s="24" t="s">
        <v>18</v>
      </c>
      <c r="AG31" s="18" t="s">
        <v>69</v>
      </c>
      <c r="AH31" s="18" t="s">
        <v>70</v>
      </c>
      <c r="AI31" s="18" t="s">
        <v>60</v>
      </c>
      <c r="AJ31" s="18" t="s">
        <v>70</v>
      </c>
      <c r="AK31" s="54" t="s">
        <v>124</v>
      </c>
    </row>
    <row r="32" spans="1:37" ht="32.1" customHeight="1" x14ac:dyDescent="0.25">
      <c r="A32" s="21">
        <v>25</v>
      </c>
      <c r="B32" s="49" t="s">
        <v>79</v>
      </c>
      <c r="C32" s="50"/>
      <c r="D32" s="49" t="s">
        <v>90</v>
      </c>
      <c r="E32" s="22">
        <v>20</v>
      </c>
      <c r="F32" s="22">
        <v>18</v>
      </c>
      <c r="G32" s="22" t="s">
        <v>60</v>
      </c>
      <c r="H32" s="22" t="s">
        <v>60</v>
      </c>
      <c r="I32" s="22">
        <v>157</v>
      </c>
      <c r="J32" s="22">
        <v>157</v>
      </c>
      <c r="K32" s="22">
        <v>0</v>
      </c>
      <c r="L32" s="26">
        <f t="shared" si="2"/>
        <v>0</v>
      </c>
      <c r="M32" s="22">
        <v>100</v>
      </c>
      <c r="N32" s="26">
        <f t="shared" si="3"/>
        <v>157</v>
      </c>
      <c r="O32" s="22">
        <v>0</v>
      </c>
      <c r="P32" s="22">
        <f t="shared" si="0"/>
        <v>0</v>
      </c>
      <c r="Q32" s="22">
        <v>0</v>
      </c>
      <c r="R32" s="22">
        <v>0</v>
      </c>
      <c r="S32" s="26">
        <f t="shared" si="4"/>
        <v>157</v>
      </c>
      <c r="T32" s="22">
        <v>4758</v>
      </c>
      <c r="U32" s="22">
        <v>4758</v>
      </c>
      <c r="V32" s="22">
        <v>0</v>
      </c>
      <c r="W32" s="22">
        <v>0</v>
      </c>
      <c r="X32" s="22">
        <f t="shared" si="1"/>
        <v>4758</v>
      </c>
      <c r="Y32" s="23" t="s">
        <v>68</v>
      </c>
      <c r="Z32" s="19" t="s">
        <v>82</v>
      </c>
      <c r="AA32" s="11">
        <v>1971</v>
      </c>
      <c r="AB32" s="18" t="s">
        <v>64</v>
      </c>
      <c r="AC32" s="11">
        <v>766</v>
      </c>
      <c r="AD32" s="11">
        <v>20</v>
      </c>
      <c r="AE32" s="22">
        <v>5</v>
      </c>
      <c r="AF32" s="24" t="s">
        <v>18</v>
      </c>
      <c r="AG32" s="18" t="s">
        <v>69</v>
      </c>
      <c r="AH32" s="18" t="s">
        <v>70</v>
      </c>
      <c r="AI32" s="18" t="s">
        <v>60</v>
      </c>
      <c r="AJ32" s="18" t="s">
        <v>70</v>
      </c>
      <c r="AK32" s="54" t="s">
        <v>124</v>
      </c>
    </row>
    <row r="33" spans="1:37" ht="32.1" customHeight="1" x14ac:dyDescent="0.25">
      <c r="A33" s="21">
        <v>26</v>
      </c>
      <c r="B33" s="49" t="s">
        <v>79</v>
      </c>
      <c r="C33" s="50"/>
      <c r="D33" s="49" t="s">
        <v>91</v>
      </c>
      <c r="E33" s="22">
        <v>39</v>
      </c>
      <c r="F33" s="22">
        <v>5</v>
      </c>
      <c r="G33" s="22" t="s">
        <v>60</v>
      </c>
      <c r="H33" s="22" t="s">
        <v>60</v>
      </c>
      <c r="I33" s="22">
        <v>782</v>
      </c>
      <c r="J33" s="22">
        <v>782</v>
      </c>
      <c r="K33" s="22">
        <v>40</v>
      </c>
      <c r="L33" s="26">
        <f t="shared" si="2"/>
        <v>312.8</v>
      </c>
      <c r="M33" s="22">
        <v>60</v>
      </c>
      <c r="N33" s="26">
        <f t="shared" si="3"/>
        <v>469.2</v>
      </c>
      <c r="O33" s="22">
        <v>0</v>
      </c>
      <c r="P33" s="22">
        <f t="shared" si="0"/>
        <v>0</v>
      </c>
      <c r="Q33" s="22">
        <v>0</v>
      </c>
      <c r="R33" s="22">
        <v>0</v>
      </c>
      <c r="S33" s="26">
        <f t="shared" si="4"/>
        <v>782</v>
      </c>
      <c r="T33" s="22">
        <v>16653</v>
      </c>
      <c r="U33" s="22">
        <v>16653</v>
      </c>
      <c r="V33" s="22">
        <v>0</v>
      </c>
      <c r="W33" s="22">
        <v>0</v>
      </c>
      <c r="X33" s="22">
        <f t="shared" si="1"/>
        <v>16653</v>
      </c>
      <c r="Y33" s="23" t="s">
        <v>68</v>
      </c>
      <c r="Z33" s="19" t="s">
        <v>82</v>
      </c>
      <c r="AA33" s="11">
        <v>1972</v>
      </c>
      <c r="AB33" s="18" t="s">
        <v>64</v>
      </c>
      <c r="AC33" s="11">
        <v>766</v>
      </c>
      <c r="AD33" s="11">
        <v>14</v>
      </c>
      <c r="AE33" s="22">
        <v>7</v>
      </c>
      <c r="AF33" s="24" t="s">
        <v>18</v>
      </c>
      <c r="AG33" s="18" t="s">
        <v>69</v>
      </c>
      <c r="AH33" s="18" t="s">
        <v>70</v>
      </c>
      <c r="AI33" s="18" t="s">
        <v>60</v>
      </c>
      <c r="AJ33" s="18" t="s">
        <v>70</v>
      </c>
      <c r="AK33" s="54" t="s">
        <v>124</v>
      </c>
    </row>
    <row r="34" spans="1:37" ht="32.1" customHeight="1" x14ac:dyDescent="0.25">
      <c r="A34" s="21">
        <v>27</v>
      </c>
      <c r="B34" s="49" t="s">
        <v>79</v>
      </c>
      <c r="C34" s="50"/>
      <c r="D34" s="49" t="s">
        <v>92</v>
      </c>
      <c r="E34" s="22">
        <v>28</v>
      </c>
      <c r="F34" s="22">
        <v>6</v>
      </c>
      <c r="G34" s="22" t="s">
        <v>60</v>
      </c>
      <c r="H34" s="22" t="s">
        <v>60</v>
      </c>
      <c r="I34" s="22">
        <v>313</v>
      </c>
      <c r="J34" s="22">
        <v>313</v>
      </c>
      <c r="K34" s="22">
        <v>30</v>
      </c>
      <c r="L34" s="26">
        <f t="shared" si="2"/>
        <v>93.9</v>
      </c>
      <c r="M34" s="22">
        <v>70</v>
      </c>
      <c r="N34" s="26">
        <f t="shared" si="3"/>
        <v>219.1</v>
      </c>
      <c r="O34" s="22">
        <v>0</v>
      </c>
      <c r="P34" s="22">
        <f t="shared" si="0"/>
        <v>0</v>
      </c>
      <c r="Q34" s="22">
        <v>0</v>
      </c>
      <c r="R34" s="22">
        <v>0</v>
      </c>
      <c r="S34" s="26">
        <f t="shared" si="4"/>
        <v>313</v>
      </c>
      <c r="T34" s="22">
        <v>6734</v>
      </c>
      <c r="U34" s="22">
        <v>6734</v>
      </c>
      <c r="V34" s="22">
        <v>0</v>
      </c>
      <c r="W34" s="22">
        <v>0</v>
      </c>
      <c r="X34" s="22">
        <f t="shared" si="1"/>
        <v>6734</v>
      </c>
      <c r="Y34" s="23" t="s">
        <v>68</v>
      </c>
      <c r="Z34" s="19" t="s">
        <v>82</v>
      </c>
      <c r="AA34" s="11">
        <v>1972</v>
      </c>
      <c r="AB34" s="18" t="s">
        <v>64</v>
      </c>
      <c r="AC34" s="11">
        <v>766</v>
      </c>
      <c r="AD34" s="11">
        <v>25</v>
      </c>
      <c r="AE34" s="22">
        <v>7</v>
      </c>
      <c r="AF34" s="24" t="s">
        <v>18</v>
      </c>
      <c r="AG34" s="18" t="s">
        <v>69</v>
      </c>
      <c r="AH34" s="18" t="s">
        <v>70</v>
      </c>
      <c r="AI34" s="18" t="s">
        <v>60</v>
      </c>
      <c r="AJ34" s="18" t="s">
        <v>70</v>
      </c>
      <c r="AK34" s="54" t="s">
        <v>124</v>
      </c>
    </row>
    <row r="35" spans="1:37" ht="32.1" customHeight="1" x14ac:dyDescent="0.25">
      <c r="A35" s="21">
        <v>28</v>
      </c>
      <c r="B35" s="49" t="s">
        <v>93</v>
      </c>
      <c r="C35" s="50"/>
      <c r="D35" s="49" t="s">
        <v>94</v>
      </c>
      <c r="E35" s="22">
        <v>38</v>
      </c>
      <c r="F35" s="22">
        <v>6</v>
      </c>
      <c r="G35" s="22" t="s">
        <v>60</v>
      </c>
      <c r="H35" s="22" t="s">
        <v>60</v>
      </c>
      <c r="I35" s="22">
        <v>754</v>
      </c>
      <c r="J35" s="22">
        <v>754</v>
      </c>
      <c r="K35" s="22">
        <v>20</v>
      </c>
      <c r="L35" s="26">
        <f t="shared" si="2"/>
        <v>150.80000000000001</v>
      </c>
      <c r="M35" s="22">
        <v>80</v>
      </c>
      <c r="N35" s="26">
        <f t="shared" si="3"/>
        <v>603.20000000000005</v>
      </c>
      <c r="O35" s="22">
        <v>0</v>
      </c>
      <c r="P35" s="22">
        <f t="shared" si="0"/>
        <v>0</v>
      </c>
      <c r="Q35" s="22">
        <v>0</v>
      </c>
      <c r="R35" s="22">
        <v>0</v>
      </c>
      <c r="S35" s="26">
        <f t="shared" si="4"/>
        <v>754</v>
      </c>
      <c r="T35" s="22">
        <v>17762</v>
      </c>
      <c r="U35" s="22">
        <v>17762</v>
      </c>
      <c r="V35" s="22">
        <v>0</v>
      </c>
      <c r="W35" s="22">
        <v>0</v>
      </c>
      <c r="X35" s="22">
        <f t="shared" si="1"/>
        <v>17762</v>
      </c>
      <c r="Y35" s="28" t="s">
        <v>68</v>
      </c>
      <c r="Z35" s="19" t="s">
        <v>95</v>
      </c>
      <c r="AA35" s="11">
        <v>1974</v>
      </c>
      <c r="AB35" s="18" t="s">
        <v>64</v>
      </c>
      <c r="AC35" s="11">
        <v>766</v>
      </c>
      <c r="AD35" s="11">
        <v>17</v>
      </c>
      <c r="AE35" s="11">
        <v>11</v>
      </c>
      <c r="AF35" s="20" t="s">
        <v>18</v>
      </c>
      <c r="AG35" s="18" t="s">
        <v>69</v>
      </c>
      <c r="AH35" s="18" t="s">
        <v>70</v>
      </c>
      <c r="AI35" s="18" t="s">
        <v>60</v>
      </c>
      <c r="AJ35" s="18" t="s">
        <v>70</v>
      </c>
      <c r="AK35" s="54" t="s">
        <v>124</v>
      </c>
    </row>
    <row r="36" spans="1:37" ht="32.1" customHeight="1" x14ac:dyDescent="0.25">
      <c r="A36" s="21">
        <v>29</v>
      </c>
      <c r="B36" s="49" t="s">
        <v>93</v>
      </c>
      <c r="C36" s="50"/>
      <c r="D36" s="49" t="s">
        <v>96</v>
      </c>
      <c r="E36" s="22">
        <v>25</v>
      </c>
      <c r="F36" s="22">
        <v>18</v>
      </c>
      <c r="G36" s="22" t="s">
        <v>60</v>
      </c>
      <c r="H36" s="22" t="s">
        <v>60</v>
      </c>
      <c r="I36" s="22">
        <v>406</v>
      </c>
      <c r="J36" s="22">
        <v>406</v>
      </c>
      <c r="K36" s="22">
        <v>25</v>
      </c>
      <c r="L36" s="26">
        <f t="shared" si="2"/>
        <v>101.5</v>
      </c>
      <c r="M36" s="22">
        <v>75</v>
      </c>
      <c r="N36" s="26">
        <f t="shared" si="3"/>
        <v>304.5</v>
      </c>
      <c r="O36" s="22">
        <v>0</v>
      </c>
      <c r="P36" s="22">
        <f t="shared" si="0"/>
        <v>0</v>
      </c>
      <c r="Q36" s="22">
        <v>0</v>
      </c>
      <c r="R36" s="22">
        <v>0</v>
      </c>
      <c r="S36" s="26">
        <f t="shared" si="4"/>
        <v>406</v>
      </c>
      <c r="T36" s="22">
        <v>13647</v>
      </c>
      <c r="U36" s="22">
        <v>13647</v>
      </c>
      <c r="V36" s="22">
        <v>0</v>
      </c>
      <c r="W36" s="22">
        <v>0</v>
      </c>
      <c r="X36" s="22">
        <f t="shared" si="1"/>
        <v>13647</v>
      </c>
      <c r="Y36" s="28" t="s">
        <v>68</v>
      </c>
      <c r="Z36" s="19" t="s">
        <v>95</v>
      </c>
      <c r="AA36" s="11">
        <v>1975</v>
      </c>
      <c r="AB36" s="18" t="s">
        <v>64</v>
      </c>
      <c r="AC36" s="11">
        <v>766</v>
      </c>
      <c r="AD36" s="11">
        <v>13</v>
      </c>
      <c r="AE36" s="11">
        <v>6</v>
      </c>
      <c r="AF36" s="20" t="s">
        <v>18</v>
      </c>
      <c r="AG36" s="18" t="s">
        <v>69</v>
      </c>
      <c r="AH36" s="18" t="s">
        <v>70</v>
      </c>
      <c r="AI36" s="18" t="s">
        <v>60</v>
      </c>
      <c r="AJ36" s="18" t="s">
        <v>70</v>
      </c>
      <c r="AK36" s="54" t="s">
        <v>124</v>
      </c>
    </row>
    <row r="37" spans="1:37" ht="32.1" customHeight="1" x14ac:dyDescent="0.25">
      <c r="A37" s="21">
        <v>30</v>
      </c>
      <c r="B37" s="49" t="s">
        <v>93</v>
      </c>
      <c r="C37" s="50"/>
      <c r="D37" s="49" t="s">
        <v>97</v>
      </c>
      <c r="E37" s="22">
        <v>38</v>
      </c>
      <c r="F37" s="22">
        <v>6</v>
      </c>
      <c r="G37" s="22" t="s">
        <v>60</v>
      </c>
      <c r="H37" s="22" t="s">
        <v>60</v>
      </c>
      <c r="I37" s="22">
        <v>435</v>
      </c>
      <c r="J37" s="22">
        <v>435</v>
      </c>
      <c r="K37" s="22">
        <v>25</v>
      </c>
      <c r="L37" s="26">
        <f t="shared" si="2"/>
        <v>108.75</v>
      </c>
      <c r="M37" s="22">
        <v>75</v>
      </c>
      <c r="N37" s="26">
        <f t="shared" si="3"/>
        <v>326.25</v>
      </c>
      <c r="O37" s="22">
        <v>0</v>
      </c>
      <c r="P37" s="22">
        <f t="shared" si="0"/>
        <v>0</v>
      </c>
      <c r="Q37" s="22">
        <v>0</v>
      </c>
      <c r="R37" s="22">
        <v>0</v>
      </c>
      <c r="S37" s="26">
        <f t="shared" si="4"/>
        <v>435</v>
      </c>
      <c r="T37" s="22">
        <v>10375</v>
      </c>
      <c r="U37" s="22">
        <v>10375</v>
      </c>
      <c r="V37" s="22">
        <v>0</v>
      </c>
      <c r="W37" s="22">
        <v>0</v>
      </c>
      <c r="X37" s="22">
        <f t="shared" si="1"/>
        <v>10375</v>
      </c>
      <c r="Y37" s="28" t="s">
        <v>68</v>
      </c>
      <c r="Z37" s="19" t="s">
        <v>95</v>
      </c>
      <c r="AA37" s="11">
        <v>1975</v>
      </c>
      <c r="AB37" s="18" t="s">
        <v>64</v>
      </c>
      <c r="AC37" s="11">
        <v>766</v>
      </c>
      <c r="AD37" s="11">
        <v>19</v>
      </c>
      <c r="AE37" s="11">
        <v>8</v>
      </c>
      <c r="AF37" s="20" t="s">
        <v>18</v>
      </c>
      <c r="AG37" s="18" t="s">
        <v>69</v>
      </c>
      <c r="AH37" s="18" t="s">
        <v>70</v>
      </c>
      <c r="AI37" s="18" t="s">
        <v>60</v>
      </c>
      <c r="AJ37" s="18" t="s">
        <v>70</v>
      </c>
      <c r="AK37" s="54" t="s">
        <v>124</v>
      </c>
    </row>
    <row r="38" spans="1:37" ht="32.1" customHeight="1" x14ac:dyDescent="0.25">
      <c r="A38" s="21">
        <v>31</v>
      </c>
      <c r="B38" s="49" t="s">
        <v>93</v>
      </c>
      <c r="C38" s="50"/>
      <c r="D38" s="49" t="s">
        <v>98</v>
      </c>
      <c r="E38" s="22">
        <v>41</v>
      </c>
      <c r="F38" s="22">
        <v>9</v>
      </c>
      <c r="G38" s="22" t="s">
        <v>60</v>
      </c>
      <c r="H38" s="22" t="s">
        <v>60</v>
      </c>
      <c r="I38" s="22">
        <v>592</v>
      </c>
      <c r="J38" s="22">
        <v>592</v>
      </c>
      <c r="K38" s="22">
        <v>0</v>
      </c>
      <c r="L38" s="26">
        <f t="shared" si="2"/>
        <v>0</v>
      </c>
      <c r="M38" s="22">
        <v>100</v>
      </c>
      <c r="N38" s="26">
        <f t="shared" si="3"/>
        <v>592</v>
      </c>
      <c r="O38" s="22">
        <v>0</v>
      </c>
      <c r="P38" s="22">
        <f t="shared" si="0"/>
        <v>0</v>
      </c>
      <c r="Q38" s="22">
        <v>0</v>
      </c>
      <c r="R38" s="22">
        <v>0</v>
      </c>
      <c r="S38" s="26">
        <f t="shared" si="4"/>
        <v>592</v>
      </c>
      <c r="T38" s="22">
        <v>18456</v>
      </c>
      <c r="U38" s="22">
        <v>18456</v>
      </c>
      <c r="V38" s="22">
        <v>0</v>
      </c>
      <c r="W38" s="22">
        <v>0</v>
      </c>
      <c r="X38" s="22">
        <f t="shared" si="1"/>
        <v>18456</v>
      </c>
      <c r="Y38" s="28" t="s">
        <v>68</v>
      </c>
      <c r="Z38" s="19" t="s">
        <v>95</v>
      </c>
      <c r="AA38" s="11">
        <v>1974</v>
      </c>
      <c r="AB38" s="18" t="s">
        <v>64</v>
      </c>
      <c r="AC38" s="11">
        <v>766</v>
      </c>
      <c r="AD38" s="11">
        <v>14</v>
      </c>
      <c r="AE38" s="11">
        <v>11</v>
      </c>
      <c r="AF38" s="20" t="s">
        <v>18</v>
      </c>
      <c r="AG38" s="18" t="s">
        <v>69</v>
      </c>
      <c r="AH38" s="18" t="s">
        <v>70</v>
      </c>
      <c r="AI38" s="18" t="s">
        <v>60</v>
      </c>
      <c r="AJ38" s="18" t="s">
        <v>70</v>
      </c>
      <c r="AK38" s="54" t="s">
        <v>124</v>
      </c>
    </row>
    <row r="39" spans="1:37" ht="32.1" customHeight="1" x14ac:dyDescent="0.25">
      <c r="A39" s="21">
        <v>32</v>
      </c>
      <c r="B39" s="49" t="s">
        <v>93</v>
      </c>
      <c r="C39" s="50"/>
      <c r="D39" s="49" t="s">
        <v>99</v>
      </c>
      <c r="E39" s="22">
        <v>29</v>
      </c>
      <c r="F39" s="22">
        <v>3</v>
      </c>
      <c r="G39" s="22" t="s">
        <v>60</v>
      </c>
      <c r="H39" s="22" t="s">
        <v>60</v>
      </c>
      <c r="I39" s="22">
        <v>1662</v>
      </c>
      <c r="J39" s="22">
        <v>1662</v>
      </c>
      <c r="K39" s="22">
        <v>35</v>
      </c>
      <c r="L39" s="26">
        <f t="shared" si="2"/>
        <v>581.70000000000005</v>
      </c>
      <c r="M39" s="22">
        <v>65</v>
      </c>
      <c r="N39" s="26">
        <f t="shared" si="3"/>
        <v>1080.3</v>
      </c>
      <c r="O39" s="22">
        <v>0</v>
      </c>
      <c r="P39" s="22">
        <f t="shared" si="0"/>
        <v>0</v>
      </c>
      <c r="Q39" s="22">
        <v>0</v>
      </c>
      <c r="R39" s="22">
        <v>0</v>
      </c>
      <c r="S39" s="26">
        <f t="shared" si="4"/>
        <v>1662</v>
      </c>
      <c r="T39" s="22">
        <v>27774</v>
      </c>
      <c r="U39" s="22">
        <v>27774</v>
      </c>
      <c r="V39" s="22">
        <v>0</v>
      </c>
      <c r="W39" s="22">
        <v>0</v>
      </c>
      <c r="X39" s="22">
        <f t="shared" si="1"/>
        <v>27774</v>
      </c>
      <c r="Y39" s="28" t="s">
        <v>68</v>
      </c>
      <c r="Z39" s="19" t="s">
        <v>100</v>
      </c>
      <c r="AA39" s="11">
        <v>1971</v>
      </c>
      <c r="AB39" s="18" t="s">
        <v>64</v>
      </c>
      <c r="AC39" s="11">
        <v>766</v>
      </c>
      <c r="AD39" s="11">
        <v>18</v>
      </c>
      <c r="AE39" s="11">
        <v>13</v>
      </c>
      <c r="AF39" s="20" t="s">
        <v>18</v>
      </c>
      <c r="AG39" s="18" t="s">
        <v>69</v>
      </c>
      <c r="AH39" s="18" t="s">
        <v>70</v>
      </c>
      <c r="AI39" s="18" t="s">
        <v>60</v>
      </c>
      <c r="AJ39" s="18" t="s">
        <v>70</v>
      </c>
      <c r="AK39" s="54" t="s">
        <v>124</v>
      </c>
    </row>
    <row r="40" spans="1:37" ht="32.1" customHeight="1" x14ac:dyDescent="0.25">
      <c r="A40" s="21">
        <v>33</v>
      </c>
      <c r="B40" s="49" t="s">
        <v>93</v>
      </c>
      <c r="C40" s="50"/>
      <c r="D40" s="49" t="s">
        <v>101</v>
      </c>
      <c r="E40" s="22">
        <v>30</v>
      </c>
      <c r="F40" s="22">
        <v>5</v>
      </c>
      <c r="G40" s="22" t="s">
        <v>60</v>
      </c>
      <c r="H40" s="22" t="s">
        <v>60</v>
      </c>
      <c r="I40" s="22">
        <v>980</v>
      </c>
      <c r="J40" s="22">
        <v>980</v>
      </c>
      <c r="K40" s="22">
        <v>30</v>
      </c>
      <c r="L40" s="26">
        <f t="shared" si="2"/>
        <v>294</v>
      </c>
      <c r="M40" s="22">
        <v>70</v>
      </c>
      <c r="N40" s="26">
        <f t="shared" si="3"/>
        <v>686</v>
      </c>
      <c r="O40" s="22">
        <v>0</v>
      </c>
      <c r="P40" s="22">
        <f t="shared" si="0"/>
        <v>0</v>
      </c>
      <c r="Q40" s="22">
        <v>0</v>
      </c>
      <c r="R40" s="22">
        <v>0</v>
      </c>
      <c r="S40" s="26">
        <f t="shared" si="4"/>
        <v>980</v>
      </c>
      <c r="T40" s="22">
        <v>28265</v>
      </c>
      <c r="U40" s="22">
        <v>28265</v>
      </c>
      <c r="V40" s="22">
        <v>0</v>
      </c>
      <c r="W40" s="22">
        <v>0</v>
      </c>
      <c r="X40" s="22">
        <f t="shared" si="1"/>
        <v>28265</v>
      </c>
      <c r="Y40" s="28" t="s">
        <v>68</v>
      </c>
      <c r="Z40" s="19" t="s">
        <v>95</v>
      </c>
      <c r="AA40" s="11">
        <v>1983</v>
      </c>
      <c r="AB40" s="18" t="s">
        <v>64</v>
      </c>
      <c r="AC40" s="11">
        <v>766</v>
      </c>
      <c r="AD40" s="11">
        <v>15</v>
      </c>
      <c r="AE40" s="11">
        <v>12</v>
      </c>
      <c r="AF40" s="20" t="s">
        <v>18</v>
      </c>
      <c r="AG40" s="18" t="s">
        <v>69</v>
      </c>
      <c r="AH40" s="18" t="s">
        <v>70</v>
      </c>
      <c r="AI40" s="18" t="s">
        <v>60</v>
      </c>
      <c r="AJ40" s="18" t="s">
        <v>70</v>
      </c>
      <c r="AK40" s="54" t="s">
        <v>124</v>
      </c>
    </row>
    <row r="41" spans="1:37" ht="32.1" customHeight="1" x14ac:dyDescent="0.25">
      <c r="A41" s="21">
        <v>34</v>
      </c>
      <c r="B41" s="49" t="s">
        <v>93</v>
      </c>
      <c r="C41" s="50"/>
      <c r="D41" s="49" t="s">
        <v>102</v>
      </c>
      <c r="E41" s="22">
        <v>37</v>
      </c>
      <c r="F41" s="22">
        <v>5</v>
      </c>
      <c r="G41" s="22" t="s">
        <v>60</v>
      </c>
      <c r="H41" s="22" t="s">
        <v>60</v>
      </c>
      <c r="I41" s="22">
        <v>599</v>
      </c>
      <c r="J41" s="22">
        <v>599</v>
      </c>
      <c r="K41" s="22">
        <v>40</v>
      </c>
      <c r="L41" s="26">
        <f t="shared" si="2"/>
        <v>239.6</v>
      </c>
      <c r="M41" s="22">
        <v>60</v>
      </c>
      <c r="N41" s="26">
        <f t="shared" si="3"/>
        <v>359.4</v>
      </c>
      <c r="O41" s="22">
        <v>0</v>
      </c>
      <c r="P41" s="22">
        <f t="shared" si="0"/>
        <v>0</v>
      </c>
      <c r="Q41" s="22">
        <v>0</v>
      </c>
      <c r="R41" s="22">
        <v>0</v>
      </c>
      <c r="S41" s="26">
        <f t="shared" si="4"/>
        <v>599</v>
      </c>
      <c r="T41" s="22">
        <v>10405</v>
      </c>
      <c r="U41" s="22">
        <v>10405</v>
      </c>
      <c r="V41" s="22">
        <v>0</v>
      </c>
      <c r="W41" s="22">
        <v>0</v>
      </c>
      <c r="X41" s="22">
        <f t="shared" si="1"/>
        <v>10405</v>
      </c>
      <c r="Y41" s="28" t="s">
        <v>68</v>
      </c>
      <c r="Z41" s="19" t="s">
        <v>95</v>
      </c>
      <c r="AA41" s="11">
        <v>1973</v>
      </c>
      <c r="AB41" s="18" t="s">
        <v>64</v>
      </c>
      <c r="AC41" s="11">
        <v>766</v>
      </c>
      <c r="AD41" s="11">
        <v>15</v>
      </c>
      <c r="AE41" s="11">
        <v>8</v>
      </c>
      <c r="AF41" s="20" t="s">
        <v>18</v>
      </c>
      <c r="AG41" s="18" t="s">
        <v>69</v>
      </c>
      <c r="AH41" s="18" t="s">
        <v>70</v>
      </c>
      <c r="AI41" s="18" t="s">
        <v>60</v>
      </c>
      <c r="AJ41" s="18" t="s">
        <v>70</v>
      </c>
      <c r="AK41" s="54" t="s">
        <v>124</v>
      </c>
    </row>
    <row r="42" spans="1:37" ht="32.1" customHeight="1" x14ac:dyDescent="0.25">
      <c r="A42" s="21">
        <v>35</v>
      </c>
      <c r="B42" s="49" t="s">
        <v>93</v>
      </c>
      <c r="C42" s="50"/>
      <c r="D42" s="49" t="s">
        <v>103</v>
      </c>
      <c r="E42" s="22">
        <v>32</v>
      </c>
      <c r="F42" s="22">
        <v>1</v>
      </c>
      <c r="G42" s="22" t="s">
        <v>60</v>
      </c>
      <c r="H42" s="22" t="s">
        <v>60</v>
      </c>
      <c r="I42" s="22">
        <v>767</v>
      </c>
      <c r="J42" s="22">
        <v>767</v>
      </c>
      <c r="K42" s="22">
        <v>0</v>
      </c>
      <c r="L42" s="26">
        <f t="shared" si="2"/>
        <v>0</v>
      </c>
      <c r="M42" s="22">
        <v>100</v>
      </c>
      <c r="N42" s="26">
        <f t="shared" si="3"/>
        <v>767</v>
      </c>
      <c r="O42" s="22">
        <v>0</v>
      </c>
      <c r="P42" s="22">
        <f t="shared" si="0"/>
        <v>0</v>
      </c>
      <c r="Q42" s="22">
        <v>0</v>
      </c>
      <c r="R42" s="22">
        <v>0</v>
      </c>
      <c r="S42" s="26">
        <f t="shared" si="4"/>
        <v>767</v>
      </c>
      <c r="T42" s="22">
        <v>6767</v>
      </c>
      <c r="U42" s="22">
        <v>6767</v>
      </c>
      <c r="V42" s="22">
        <v>0</v>
      </c>
      <c r="W42" s="22">
        <v>0</v>
      </c>
      <c r="X42" s="22">
        <f t="shared" si="1"/>
        <v>6767</v>
      </c>
      <c r="Y42" s="28" t="s">
        <v>68</v>
      </c>
      <c r="Z42" s="19" t="s">
        <v>95</v>
      </c>
      <c r="AA42" s="11">
        <v>1974</v>
      </c>
      <c r="AB42" s="18" t="s">
        <v>64</v>
      </c>
      <c r="AC42" s="11">
        <v>766</v>
      </c>
      <c r="AD42" s="11">
        <v>20</v>
      </c>
      <c r="AE42" s="11">
        <v>7</v>
      </c>
      <c r="AF42" s="20" t="s">
        <v>18</v>
      </c>
      <c r="AG42" s="18" t="s">
        <v>69</v>
      </c>
      <c r="AH42" s="18" t="s">
        <v>70</v>
      </c>
      <c r="AI42" s="18" t="s">
        <v>60</v>
      </c>
      <c r="AJ42" s="18" t="s">
        <v>70</v>
      </c>
      <c r="AK42" s="54" t="s">
        <v>124</v>
      </c>
    </row>
    <row r="43" spans="1:37" ht="32.1" customHeight="1" x14ac:dyDescent="0.25">
      <c r="A43" s="21">
        <v>36</v>
      </c>
      <c r="B43" s="49" t="s">
        <v>93</v>
      </c>
      <c r="C43" s="50"/>
      <c r="D43" s="49" t="s">
        <v>104</v>
      </c>
      <c r="E43" s="22">
        <v>41</v>
      </c>
      <c r="F43" s="22">
        <v>9</v>
      </c>
      <c r="G43" s="22" t="s">
        <v>60</v>
      </c>
      <c r="H43" s="22" t="s">
        <v>60</v>
      </c>
      <c r="I43" s="22">
        <v>241</v>
      </c>
      <c r="J43" s="22">
        <v>241</v>
      </c>
      <c r="K43" s="22">
        <v>0</v>
      </c>
      <c r="L43" s="26">
        <f t="shared" si="2"/>
        <v>0</v>
      </c>
      <c r="M43" s="22">
        <v>100</v>
      </c>
      <c r="N43" s="26">
        <f t="shared" si="3"/>
        <v>241</v>
      </c>
      <c r="O43" s="22">
        <v>0</v>
      </c>
      <c r="P43" s="22">
        <f t="shared" si="0"/>
        <v>0</v>
      </c>
      <c r="Q43" s="22">
        <v>0</v>
      </c>
      <c r="R43" s="22">
        <v>0</v>
      </c>
      <c r="S43" s="26">
        <f t="shared" si="4"/>
        <v>241</v>
      </c>
      <c r="T43" s="22">
        <v>7201</v>
      </c>
      <c r="U43" s="22">
        <v>7201</v>
      </c>
      <c r="V43" s="22">
        <v>0</v>
      </c>
      <c r="W43" s="22">
        <v>0</v>
      </c>
      <c r="X43" s="22">
        <f t="shared" si="1"/>
        <v>7201</v>
      </c>
      <c r="Y43" s="28" t="s">
        <v>68</v>
      </c>
      <c r="Z43" s="19" t="s">
        <v>95</v>
      </c>
      <c r="AA43" s="11">
        <v>1973</v>
      </c>
      <c r="AB43" s="18" t="s">
        <v>64</v>
      </c>
      <c r="AC43" s="11">
        <v>766</v>
      </c>
      <c r="AD43" s="11">
        <v>16</v>
      </c>
      <c r="AE43" s="11">
        <v>8</v>
      </c>
      <c r="AF43" s="20" t="s">
        <v>18</v>
      </c>
      <c r="AG43" s="18" t="s">
        <v>69</v>
      </c>
      <c r="AH43" s="18" t="s">
        <v>70</v>
      </c>
      <c r="AI43" s="18" t="s">
        <v>60</v>
      </c>
      <c r="AJ43" s="18" t="s">
        <v>70</v>
      </c>
      <c r="AK43" s="54" t="s">
        <v>124</v>
      </c>
    </row>
    <row r="44" spans="1:37" ht="32.1" customHeight="1" x14ac:dyDescent="0.25">
      <c r="A44" s="21">
        <v>37</v>
      </c>
      <c r="B44" s="51" t="s">
        <v>93</v>
      </c>
      <c r="C44" s="50"/>
      <c r="D44" s="49" t="s">
        <v>105</v>
      </c>
      <c r="E44" s="22">
        <v>40</v>
      </c>
      <c r="F44" s="22">
        <v>8</v>
      </c>
      <c r="G44" s="22" t="s">
        <v>60</v>
      </c>
      <c r="H44" s="22" t="s">
        <v>60</v>
      </c>
      <c r="I44" s="22">
        <v>571</v>
      </c>
      <c r="J44" s="22">
        <v>571</v>
      </c>
      <c r="K44" s="22">
        <v>0</v>
      </c>
      <c r="L44" s="26">
        <f t="shared" si="2"/>
        <v>0</v>
      </c>
      <c r="M44" s="22">
        <v>100</v>
      </c>
      <c r="N44" s="26">
        <f t="shared" si="3"/>
        <v>571</v>
      </c>
      <c r="O44" s="22">
        <v>0</v>
      </c>
      <c r="P44" s="22">
        <f t="shared" si="0"/>
        <v>0</v>
      </c>
      <c r="Q44" s="22">
        <v>0</v>
      </c>
      <c r="R44" s="22">
        <v>0</v>
      </c>
      <c r="S44" s="26">
        <f t="shared" si="4"/>
        <v>571</v>
      </c>
      <c r="T44" s="22">
        <v>573108</v>
      </c>
      <c r="U44" s="22">
        <v>573108</v>
      </c>
      <c r="V44" s="22">
        <v>0</v>
      </c>
      <c r="W44" s="22">
        <v>0</v>
      </c>
      <c r="X44" s="22">
        <f t="shared" si="1"/>
        <v>573108</v>
      </c>
      <c r="Y44" s="28" t="s">
        <v>68</v>
      </c>
      <c r="Z44" s="18" t="s">
        <v>63</v>
      </c>
      <c r="AA44" s="11">
        <v>1986</v>
      </c>
      <c r="AB44" s="18" t="s">
        <v>65</v>
      </c>
      <c r="AC44" s="11">
        <v>766</v>
      </c>
      <c r="AD44" s="11">
        <v>17</v>
      </c>
      <c r="AE44" s="11">
        <v>23</v>
      </c>
      <c r="AF44" s="20" t="s">
        <v>71</v>
      </c>
      <c r="AG44" s="18" t="s">
        <v>69</v>
      </c>
      <c r="AH44" s="18" t="s">
        <v>70</v>
      </c>
      <c r="AI44" s="18" t="s">
        <v>60</v>
      </c>
      <c r="AJ44" s="18" t="s">
        <v>70</v>
      </c>
      <c r="AK44" s="54" t="s">
        <v>124</v>
      </c>
    </row>
    <row r="45" spans="1:37" ht="32.1" customHeight="1" x14ac:dyDescent="0.25">
      <c r="A45" s="21">
        <v>38</v>
      </c>
      <c r="B45" s="52" t="s">
        <v>106</v>
      </c>
      <c r="C45" s="53"/>
      <c r="D45" s="49" t="s">
        <v>107</v>
      </c>
      <c r="E45" s="22">
        <v>41</v>
      </c>
      <c r="F45" s="22">
        <v>26</v>
      </c>
      <c r="G45" s="22" t="s">
        <v>60</v>
      </c>
      <c r="H45" s="22" t="s">
        <v>60</v>
      </c>
      <c r="I45" s="22">
        <v>432</v>
      </c>
      <c r="J45" s="22">
        <v>432</v>
      </c>
      <c r="K45" s="22">
        <v>0</v>
      </c>
      <c r="L45" s="26">
        <f t="shared" si="2"/>
        <v>0</v>
      </c>
      <c r="M45" s="22">
        <v>100</v>
      </c>
      <c r="N45" s="26">
        <f>J45*M45/100</f>
        <v>432</v>
      </c>
      <c r="O45" s="22">
        <v>0</v>
      </c>
      <c r="P45" s="26">
        <f t="shared" si="0"/>
        <v>0</v>
      </c>
      <c r="Q45" s="22">
        <v>0</v>
      </c>
      <c r="R45" s="22">
        <v>0</v>
      </c>
      <c r="S45" s="26">
        <f t="shared" si="4"/>
        <v>432</v>
      </c>
      <c r="T45" s="22">
        <v>35158</v>
      </c>
      <c r="U45" s="22">
        <v>35158</v>
      </c>
      <c r="V45" s="22">
        <v>0</v>
      </c>
      <c r="W45" s="22">
        <v>0</v>
      </c>
      <c r="X45" s="22">
        <f t="shared" si="1"/>
        <v>35158</v>
      </c>
      <c r="Y45" s="28" t="s">
        <v>108</v>
      </c>
      <c r="Z45" s="19" t="s">
        <v>77</v>
      </c>
      <c r="AA45" s="11">
        <v>1989</v>
      </c>
      <c r="AB45" s="18" t="s">
        <v>65</v>
      </c>
      <c r="AC45" s="11">
        <v>3402</v>
      </c>
      <c r="AD45" s="11">
        <v>18</v>
      </c>
      <c r="AE45" s="11">
        <v>15</v>
      </c>
      <c r="AF45" s="20" t="s">
        <v>18</v>
      </c>
      <c r="AG45" s="18" t="s">
        <v>69</v>
      </c>
      <c r="AH45" s="18" t="s">
        <v>70</v>
      </c>
      <c r="AI45" s="18" t="s">
        <v>60</v>
      </c>
      <c r="AJ45" s="18" t="s">
        <v>70</v>
      </c>
      <c r="AK45" s="54" t="s">
        <v>124</v>
      </c>
    </row>
    <row r="46" spans="1:37" ht="32.1" customHeight="1" x14ac:dyDescent="0.25">
      <c r="A46" s="21">
        <v>39</v>
      </c>
      <c r="B46" s="52" t="s">
        <v>106</v>
      </c>
      <c r="C46" s="53"/>
      <c r="D46" s="49" t="s">
        <v>109</v>
      </c>
      <c r="E46" s="22">
        <v>25</v>
      </c>
      <c r="F46" s="22">
        <v>10</v>
      </c>
      <c r="G46" s="22" t="s">
        <v>60</v>
      </c>
      <c r="H46" s="22" t="s">
        <v>60</v>
      </c>
      <c r="I46" s="22">
        <v>383</v>
      </c>
      <c r="J46" s="22">
        <v>383</v>
      </c>
      <c r="K46" s="22">
        <v>30</v>
      </c>
      <c r="L46" s="26">
        <f t="shared" si="2"/>
        <v>114.9</v>
      </c>
      <c r="M46" s="22">
        <v>70</v>
      </c>
      <c r="N46" s="26">
        <f t="shared" ref="N46:N47" si="5">J46*M46/100</f>
        <v>268.10000000000002</v>
      </c>
      <c r="O46" s="22">
        <v>0</v>
      </c>
      <c r="P46" s="26">
        <f t="shared" si="0"/>
        <v>0</v>
      </c>
      <c r="Q46" s="22">
        <v>0</v>
      </c>
      <c r="R46" s="22">
        <v>0</v>
      </c>
      <c r="S46" s="26">
        <f t="shared" si="4"/>
        <v>383</v>
      </c>
      <c r="T46" s="22">
        <v>17685</v>
      </c>
      <c r="U46" s="22">
        <v>17685</v>
      </c>
      <c r="V46" s="22">
        <v>0</v>
      </c>
      <c r="W46" s="22">
        <v>0</v>
      </c>
      <c r="X46" s="22">
        <f t="shared" si="1"/>
        <v>17685</v>
      </c>
      <c r="Y46" s="28" t="s">
        <v>108</v>
      </c>
      <c r="Z46" s="19" t="s">
        <v>77</v>
      </c>
      <c r="AA46" s="11">
        <v>1978</v>
      </c>
      <c r="AB46" s="18" t="s">
        <v>65</v>
      </c>
      <c r="AC46" s="11">
        <v>766</v>
      </c>
      <c r="AD46" s="11">
        <v>13</v>
      </c>
      <c r="AE46" s="11">
        <v>11</v>
      </c>
      <c r="AF46" s="20" t="s">
        <v>18</v>
      </c>
      <c r="AG46" s="18" t="s">
        <v>69</v>
      </c>
      <c r="AH46" s="18" t="s">
        <v>70</v>
      </c>
      <c r="AI46" s="18" t="s">
        <v>60</v>
      </c>
      <c r="AJ46" s="18" t="s">
        <v>70</v>
      </c>
      <c r="AK46" s="54" t="s">
        <v>124</v>
      </c>
    </row>
    <row r="47" spans="1:37" ht="32.1" customHeight="1" x14ac:dyDescent="0.25">
      <c r="A47" s="21">
        <v>40</v>
      </c>
      <c r="B47" s="52" t="s">
        <v>106</v>
      </c>
      <c r="C47" s="53"/>
      <c r="D47" s="49" t="s">
        <v>110</v>
      </c>
      <c r="E47" s="22">
        <v>13</v>
      </c>
      <c r="F47" s="22">
        <v>7</v>
      </c>
      <c r="G47" s="22" t="s">
        <v>60</v>
      </c>
      <c r="H47" s="22" t="s">
        <v>60</v>
      </c>
      <c r="I47" s="22">
        <v>89</v>
      </c>
      <c r="J47" s="22">
        <v>89</v>
      </c>
      <c r="K47" s="22">
        <v>50</v>
      </c>
      <c r="L47" s="26">
        <f t="shared" si="2"/>
        <v>44.5</v>
      </c>
      <c r="M47" s="22">
        <v>50</v>
      </c>
      <c r="N47" s="26">
        <f t="shared" si="5"/>
        <v>44.5</v>
      </c>
      <c r="O47" s="22">
        <v>0</v>
      </c>
      <c r="P47" s="26">
        <f t="shared" si="0"/>
        <v>0</v>
      </c>
      <c r="Q47" s="22">
        <v>0</v>
      </c>
      <c r="R47" s="22">
        <v>0</v>
      </c>
      <c r="S47" s="26">
        <f t="shared" si="4"/>
        <v>89</v>
      </c>
      <c r="T47" s="22">
        <v>2161</v>
      </c>
      <c r="U47" s="22">
        <v>2161</v>
      </c>
      <c r="V47" s="22">
        <v>0</v>
      </c>
      <c r="W47" s="22">
        <v>0</v>
      </c>
      <c r="X47" s="22">
        <f t="shared" si="1"/>
        <v>2161</v>
      </c>
      <c r="Y47" s="28" t="s">
        <v>108</v>
      </c>
      <c r="Z47" s="19" t="s">
        <v>77</v>
      </c>
      <c r="AA47" s="11">
        <v>1973</v>
      </c>
      <c r="AB47" s="18" t="s">
        <v>65</v>
      </c>
      <c r="AC47" s="11">
        <v>766</v>
      </c>
      <c r="AD47" s="11">
        <v>27</v>
      </c>
      <c r="AE47" s="11">
        <v>3</v>
      </c>
      <c r="AF47" s="20" t="s">
        <v>18</v>
      </c>
      <c r="AG47" s="18" t="s">
        <v>69</v>
      </c>
      <c r="AH47" s="18" t="s">
        <v>70</v>
      </c>
      <c r="AI47" s="18" t="s">
        <v>60</v>
      </c>
      <c r="AJ47" s="18" t="s">
        <v>70</v>
      </c>
      <c r="AK47" s="54" t="s">
        <v>124</v>
      </c>
    </row>
    <row r="48" spans="1:37" ht="34.5" customHeight="1" x14ac:dyDescent="0.2">
      <c r="A48" s="57" t="s">
        <v>112</v>
      </c>
      <c r="B48" s="57"/>
      <c r="C48" s="57"/>
      <c r="D48" s="57"/>
      <c r="E48" s="57"/>
      <c r="F48" s="57"/>
      <c r="G48" s="57"/>
      <c r="H48" s="57"/>
      <c r="I48" s="45">
        <f>SUM(I8:I47)</f>
        <v>21498</v>
      </c>
      <c r="J48" s="45">
        <f>SUM(J8:J47)</f>
        <v>20265</v>
      </c>
      <c r="K48" s="45"/>
      <c r="L48" s="46">
        <f>SUM(L8:L47)</f>
        <v>4620.3500000000004</v>
      </c>
      <c r="M48" s="45"/>
      <c r="N48" s="46">
        <f>SUM(N8:N47)</f>
        <v>15644.65</v>
      </c>
      <c r="O48" s="45"/>
      <c r="P48" s="45">
        <f t="shared" ref="P48:X48" si="6">SUM(P8:P47)</f>
        <v>0</v>
      </c>
      <c r="Q48" s="45">
        <f t="shared" si="6"/>
        <v>0</v>
      </c>
      <c r="R48" s="45">
        <f t="shared" si="6"/>
        <v>0</v>
      </c>
      <c r="S48" s="46">
        <f t="shared" si="6"/>
        <v>20265</v>
      </c>
      <c r="T48" s="47">
        <f t="shared" si="6"/>
        <v>1123073</v>
      </c>
      <c r="U48" s="47">
        <f t="shared" si="6"/>
        <v>1094075</v>
      </c>
      <c r="V48" s="45">
        <f t="shared" si="6"/>
        <v>0</v>
      </c>
      <c r="W48" s="45">
        <f t="shared" si="6"/>
        <v>0</v>
      </c>
      <c r="X48" s="45">
        <f t="shared" si="6"/>
        <v>1094075</v>
      </c>
      <c r="Y48" s="48"/>
      <c r="Z48" s="48"/>
      <c r="AA48" s="48"/>
      <c r="AB48" s="48"/>
      <c r="AC48" s="48"/>
      <c r="AD48" s="45">
        <f>SUM(AD8:AD47)</f>
        <v>811</v>
      </c>
      <c r="AE48" s="48"/>
      <c r="AF48" s="48"/>
      <c r="AG48" s="48"/>
      <c r="AH48" s="48"/>
      <c r="AI48" s="48"/>
      <c r="AJ48" s="48"/>
      <c r="AK48" s="48"/>
    </row>
    <row r="49" spans="1:37" ht="18" x14ac:dyDescent="0.25">
      <c r="A49" s="30"/>
      <c r="B49" s="42"/>
      <c r="C49" s="30"/>
      <c r="D49" s="42"/>
      <c r="E49" s="30"/>
      <c r="F49" s="30"/>
      <c r="G49" s="30"/>
      <c r="H49" s="30"/>
      <c r="I49" s="31"/>
      <c r="J49" s="31"/>
      <c r="K49" s="31"/>
      <c r="L49" s="31"/>
      <c r="M49" s="31"/>
      <c r="N49" s="32"/>
      <c r="O49" s="31"/>
      <c r="P49" s="31"/>
      <c r="Q49" s="31"/>
      <c r="R49" s="31"/>
      <c r="S49" s="32"/>
      <c r="T49" s="33"/>
      <c r="U49" s="33"/>
      <c r="V49" s="31"/>
      <c r="W49" s="31"/>
      <c r="X49" s="31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</row>
    <row r="50" spans="1:37" ht="18" x14ac:dyDescent="0.25">
      <c r="A50" s="30"/>
      <c r="B50" s="42"/>
      <c r="C50" s="30"/>
      <c r="D50" s="42"/>
      <c r="E50" s="30"/>
      <c r="F50" s="30"/>
      <c r="G50" s="30"/>
      <c r="H50" s="30"/>
      <c r="I50" s="31"/>
      <c r="J50" s="31"/>
      <c r="K50" s="31"/>
      <c r="L50" s="31"/>
      <c r="M50" s="31"/>
      <c r="N50" s="32"/>
      <c r="O50" s="31"/>
      <c r="P50" s="31"/>
      <c r="Q50" s="31"/>
      <c r="R50" s="31"/>
      <c r="S50" s="32"/>
      <c r="T50" s="33"/>
      <c r="U50" s="33"/>
      <c r="V50" s="31"/>
      <c r="W50" s="31"/>
      <c r="X50" s="31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</row>
    <row r="51" spans="1:37" ht="18" x14ac:dyDescent="0.25">
      <c r="A51" s="6"/>
      <c r="C51" s="6"/>
      <c r="E51" s="35"/>
      <c r="F51" s="35"/>
      <c r="G51" s="35"/>
      <c r="H51" s="35"/>
      <c r="I51" s="35"/>
      <c r="J51" s="55" t="s">
        <v>125</v>
      </c>
      <c r="K51" s="55"/>
      <c r="L51" s="55"/>
      <c r="M51" s="6"/>
      <c r="N51" s="6"/>
      <c r="O51" s="6"/>
      <c r="P51" s="6"/>
      <c r="Q51" s="6"/>
      <c r="R51" s="6"/>
      <c r="S51" s="14"/>
      <c r="T51" s="6"/>
      <c r="U51" s="6"/>
      <c r="V51" s="10"/>
      <c r="W51" s="10"/>
      <c r="X51" s="10"/>
      <c r="Y51" s="10"/>
      <c r="Z51" s="6"/>
      <c r="AA51" s="55" t="s">
        <v>126</v>
      </c>
      <c r="AB51" s="55"/>
      <c r="AC51" s="55"/>
      <c r="AD51" s="6"/>
      <c r="AE51" s="6"/>
      <c r="AF51" s="6"/>
      <c r="AG51" s="6"/>
      <c r="AH51" s="6"/>
      <c r="AI51" s="35"/>
      <c r="AJ51" s="35"/>
      <c r="AK51" s="6"/>
    </row>
    <row r="52" spans="1:37" ht="18" x14ac:dyDescent="0.25">
      <c r="A52" s="6"/>
      <c r="C52" s="6"/>
      <c r="E52" s="10"/>
      <c r="F52" s="35"/>
      <c r="G52" s="35"/>
      <c r="H52" s="35"/>
      <c r="I52" s="35"/>
      <c r="J52" s="55" t="s">
        <v>113</v>
      </c>
      <c r="K52" s="55"/>
      <c r="L52" s="55"/>
      <c r="M52" s="6"/>
      <c r="N52" s="6"/>
      <c r="O52" s="6"/>
      <c r="P52" s="6"/>
      <c r="Q52" s="6"/>
      <c r="R52" s="6"/>
      <c r="S52" s="14"/>
      <c r="T52" s="6"/>
      <c r="U52" s="6"/>
      <c r="V52" s="6"/>
      <c r="W52" s="6"/>
      <c r="X52" s="10"/>
      <c r="Y52" s="6"/>
      <c r="Z52" s="6"/>
      <c r="AA52" s="55" t="s">
        <v>114</v>
      </c>
      <c r="AB52" s="55"/>
      <c r="AC52" s="55"/>
      <c r="AD52" s="6"/>
      <c r="AE52" s="6"/>
      <c r="AF52" s="6"/>
      <c r="AG52" s="6"/>
      <c r="AH52" s="6"/>
      <c r="AI52" s="10"/>
      <c r="AJ52" s="10"/>
      <c r="AK52" s="6"/>
    </row>
    <row r="53" spans="1:37" ht="18" x14ac:dyDescent="0.25">
      <c r="A53" s="6"/>
      <c r="C53" s="6"/>
      <c r="E53" s="10"/>
      <c r="F53" s="10"/>
      <c r="G53" s="10"/>
      <c r="H53" s="10"/>
      <c r="I53" s="10"/>
      <c r="J53" s="55" t="s">
        <v>127</v>
      </c>
      <c r="K53" s="55"/>
      <c r="L53" s="55"/>
      <c r="M53" s="6"/>
      <c r="N53" s="6"/>
      <c r="O53" s="6"/>
      <c r="P53" s="6"/>
      <c r="Q53" s="6"/>
      <c r="R53" s="6"/>
      <c r="S53" s="14"/>
      <c r="T53" s="6"/>
      <c r="U53" s="6"/>
      <c r="V53" s="6"/>
      <c r="W53" s="6"/>
      <c r="X53" s="10"/>
      <c r="Y53" s="6"/>
      <c r="Z53" s="6"/>
      <c r="AA53" s="55" t="s">
        <v>128</v>
      </c>
      <c r="AB53" s="55"/>
      <c r="AC53" s="55"/>
      <c r="AD53" s="6"/>
      <c r="AE53" s="6"/>
      <c r="AF53" s="6"/>
      <c r="AG53" s="6"/>
      <c r="AH53" s="6"/>
      <c r="AI53" s="10"/>
      <c r="AJ53" s="10"/>
      <c r="AK53" s="6"/>
    </row>
    <row r="54" spans="1:37" ht="18" x14ac:dyDescent="0.25">
      <c r="A54" s="6"/>
      <c r="C54" s="6"/>
      <c r="E54" s="40"/>
      <c r="F54" s="40"/>
      <c r="G54" s="40"/>
      <c r="H54" s="40"/>
      <c r="I54" s="40"/>
      <c r="J54" s="40"/>
      <c r="K54" s="40"/>
      <c r="L54" s="40"/>
      <c r="M54" s="6"/>
      <c r="N54" s="6"/>
      <c r="O54" s="6"/>
      <c r="P54" s="6"/>
      <c r="Q54" s="6"/>
      <c r="R54" s="6"/>
      <c r="S54" s="14"/>
      <c r="T54" s="6"/>
      <c r="U54" s="6"/>
      <c r="V54" s="6"/>
      <c r="W54" s="6"/>
      <c r="X54" s="40"/>
      <c r="Y54" s="6"/>
      <c r="Z54" s="6"/>
      <c r="AA54" s="40"/>
      <c r="AB54" s="40"/>
      <c r="AC54" s="40"/>
      <c r="AD54" s="6"/>
      <c r="AE54" s="6"/>
      <c r="AF54" s="6"/>
      <c r="AG54" s="6"/>
      <c r="AH54" s="6"/>
      <c r="AI54" s="40"/>
      <c r="AJ54" s="40"/>
      <c r="AK54" s="6"/>
    </row>
    <row r="55" spans="1:37" ht="18" x14ac:dyDescent="0.25">
      <c r="A55" s="6"/>
      <c r="C55" s="6"/>
      <c r="E55" s="40"/>
      <c r="F55" s="40"/>
      <c r="G55" s="40"/>
      <c r="H55" s="40"/>
      <c r="I55" s="40"/>
      <c r="J55" s="40"/>
      <c r="K55" s="40"/>
      <c r="L55" s="40"/>
      <c r="M55" s="6"/>
      <c r="N55" s="6"/>
      <c r="O55" s="6"/>
      <c r="P55" s="6"/>
      <c r="Q55" s="6"/>
      <c r="R55" s="6"/>
      <c r="S55" s="14"/>
      <c r="T55" s="6"/>
      <c r="U55" s="6"/>
      <c r="V55" s="6"/>
      <c r="W55" s="6"/>
      <c r="X55" s="40"/>
      <c r="Y55" s="6"/>
      <c r="Z55" s="6"/>
      <c r="AA55" s="40"/>
      <c r="AB55" s="40"/>
      <c r="AC55" s="40"/>
      <c r="AD55" s="6"/>
      <c r="AE55" s="6"/>
      <c r="AF55" s="6"/>
      <c r="AG55" s="6"/>
      <c r="AH55" s="6"/>
      <c r="AI55" s="40"/>
      <c r="AJ55" s="40"/>
      <c r="AK55" s="6"/>
    </row>
    <row r="56" spans="1:37" ht="18" x14ac:dyDescent="0.25">
      <c r="A56" s="6"/>
      <c r="C56" s="6"/>
      <c r="E56" s="10"/>
      <c r="F56" s="10"/>
      <c r="G56" s="10"/>
      <c r="H56" s="10"/>
      <c r="I56" s="10"/>
      <c r="J56" s="10"/>
      <c r="K56" s="10"/>
      <c r="L56" s="10"/>
      <c r="M56" s="6"/>
      <c r="N56" s="6"/>
      <c r="O56" s="6"/>
      <c r="P56" s="6"/>
      <c r="Q56" s="6"/>
      <c r="R56" s="6"/>
      <c r="S56" s="14"/>
      <c r="T56" s="6"/>
      <c r="U56" s="6"/>
      <c r="V56" s="6"/>
      <c r="W56" s="6"/>
      <c r="X56" s="10"/>
      <c r="Y56" s="6"/>
      <c r="Z56" s="6"/>
      <c r="AA56" s="10"/>
      <c r="AB56" s="10"/>
      <c r="AC56" s="10"/>
      <c r="AD56" s="6"/>
      <c r="AE56" s="6"/>
      <c r="AF56" s="6"/>
      <c r="AG56" s="6"/>
      <c r="AH56" s="6"/>
      <c r="AI56" s="10"/>
      <c r="AJ56" s="10"/>
      <c r="AK56" s="6"/>
    </row>
    <row r="57" spans="1:37" ht="18" x14ac:dyDescent="0.25">
      <c r="A57" s="6"/>
      <c r="C57" s="6"/>
      <c r="E57" s="10"/>
      <c r="F57" s="10"/>
      <c r="G57" s="10"/>
      <c r="H57" s="10"/>
      <c r="I57" s="10"/>
      <c r="J57" s="10"/>
      <c r="K57" s="10"/>
      <c r="L57" s="10"/>
      <c r="M57" s="6"/>
      <c r="N57" s="6"/>
      <c r="O57" s="6"/>
      <c r="P57" s="6"/>
      <c r="Q57" s="6"/>
      <c r="R57" s="6"/>
      <c r="S57" s="14"/>
      <c r="T57" s="6"/>
      <c r="U57" s="6"/>
      <c r="V57" s="6"/>
      <c r="W57" s="6"/>
      <c r="X57" s="10"/>
      <c r="Y57" s="6"/>
      <c r="Z57" s="6"/>
      <c r="AA57" s="10"/>
      <c r="AB57" s="10"/>
      <c r="AC57" s="10"/>
      <c r="AD57" s="6"/>
      <c r="AE57" s="6"/>
      <c r="AF57" s="6"/>
      <c r="AG57" s="6"/>
      <c r="AH57" s="6"/>
      <c r="AI57" s="10"/>
      <c r="AJ57" s="10"/>
      <c r="AK57" s="6"/>
    </row>
    <row r="58" spans="1:37" ht="18" x14ac:dyDescent="0.25">
      <c r="A58" s="55" t="s">
        <v>129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</row>
    <row r="59" spans="1:37" ht="18" x14ac:dyDescent="0.25">
      <c r="A59" s="55" t="s">
        <v>115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</row>
    <row r="60" spans="1:37" ht="18" x14ac:dyDescent="0.25">
      <c r="A60" s="10"/>
      <c r="B60" s="43"/>
      <c r="C60" s="10"/>
      <c r="D60" s="43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8"/>
      <c r="T60" s="58"/>
      <c r="U60" s="58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ht="18" x14ac:dyDescent="0.25">
      <c r="A61" s="10"/>
      <c r="B61" s="43"/>
      <c r="C61" s="10"/>
      <c r="D61" s="43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4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ht="18" x14ac:dyDescent="0.25">
      <c r="A62" s="10"/>
      <c r="B62" s="43"/>
      <c r="C62" s="10"/>
      <c r="D62" s="43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4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ht="18.75" x14ac:dyDescent="0.3">
      <c r="A63" s="6" t="s">
        <v>116</v>
      </c>
      <c r="B63" s="44" t="s">
        <v>117</v>
      </c>
      <c r="C63" s="36"/>
      <c r="D63" s="44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7"/>
      <c r="T63" s="36"/>
      <c r="U63" s="36"/>
      <c r="V63" s="36"/>
      <c r="W63" s="36"/>
      <c r="X63" s="38"/>
      <c r="Y63" s="36"/>
      <c r="Z63" s="6"/>
      <c r="AA63" s="10"/>
      <c r="AB63" s="10"/>
      <c r="AC63" s="10"/>
      <c r="AD63" s="10"/>
      <c r="AE63" s="10"/>
      <c r="AF63" s="35"/>
      <c r="AG63" s="35"/>
      <c r="AH63" s="36"/>
      <c r="AI63" s="36"/>
      <c r="AJ63" s="36"/>
      <c r="AK63" s="6"/>
    </row>
    <row r="64" spans="1:37" ht="18.75" x14ac:dyDescent="0.3">
      <c r="A64" s="6" t="s">
        <v>118</v>
      </c>
      <c r="B64" s="44" t="s">
        <v>119</v>
      </c>
      <c r="C64" s="36"/>
      <c r="D64" s="44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7"/>
      <c r="T64" s="36"/>
      <c r="U64" s="36"/>
      <c r="V64" s="36"/>
      <c r="W64" s="36"/>
      <c r="X64" s="38"/>
      <c r="Y64" s="36"/>
      <c r="Z64" s="6"/>
      <c r="AA64" s="6"/>
      <c r="AB64" s="6"/>
      <c r="AC64" s="6"/>
      <c r="AD64" s="6"/>
      <c r="AE64" s="6"/>
      <c r="AF64" s="6"/>
      <c r="AG64" s="6"/>
      <c r="AH64" s="36"/>
      <c r="AI64" s="36"/>
      <c r="AJ64" s="36"/>
      <c r="AK64" s="6"/>
    </row>
    <row r="65" spans="1:37" ht="18.75" x14ac:dyDescent="0.3">
      <c r="A65" s="6" t="s">
        <v>120</v>
      </c>
      <c r="B65" s="56" t="s">
        <v>121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6"/>
      <c r="AA65" s="6"/>
      <c r="AB65" s="6"/>
      <c r="AC65" s="6"/>
      <c r="AD65" s="6"/>
      <c r="AE65" s="6"/>
      <c r="AF65" s="6"/>
      <c r="AG65" s="36"/>
      <c r="AH65" s="36"/>
      <c r="AI65" s="36"/>
      <c r="AJ65" s="36"/>
      <c r="AK65" s="6"/>
    </row>
    <row r="66" spans="1:37" ht="18.75" x14ac:dyDescent="0.3">
      <c r="A66" s="39" t="s">
        <v>122</v>
      </c>
      <c r="B66" s="44" t="s">
        <v>123</v>
      </c>
      <c r="C66" s="36"/>
      <c r="D66" s="44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7"/>
      <c r="T66" s="36"/>
      <c r="U66" s="36"/>
      <c r="V66" s="36"/>
      <c r="W66" s="36"/>
      <c r="X66" s="38"/>
      <c r="Y66" s="3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</sheetData>
  <mergeCells count="33">
    <mergeCell ref="A2:AK2"/>
    <mergeCell ref="A4:A6"/>
    <mergeCell ref="B4:B6"/>
    <mergeCell ref="C4:C6"/>
    <mergeCell ref="D4:D6"/>
    <mergeCell ref="AD4:AD6"/>
    <mergeCell ref="G4:H4"/>
    <mergeCell ref="AC4:AC6"/>
    <mergeCell ref="Z4:Z6"/>
    <mergeCell ref="AB4:AB6"/>
    <mergeCell ref="A3:D3"/>
    <mergeCell ref="AA4:AA6"/>
    <mergeCell ref="I4:S4"/>
    <mergeCell ref="AH4:AJ4"/>
    <mergeCell ref="T4:X4"/>
    <mergeCell ref="AG5:AG6"/>
    <mergeCell ref="AK3:AK6"/>
    <mergeCell ref="E4:F4"/>
    <mergeCell ref="E3:AJ3"/>
    <mergeCell ref="AE4:AG4"/>
    <mergeCell ref="AF5:AF6"/>
    <mergeCell ref="AE5:AE6"/>
    <mergeCell ref="A58:AK58"/>
    <mergeCell ref="A59:AK59"/>
    <mergeCell ref="B65:Y65"/>
    <mergeCell ref="A48:H48"/>
    <mergeCell ref="J51:L51"/>
    <mergeCell ref="J52:L52"/>
    <mergeCell ref="AA52:AC52"/>
    <mergeCell ref="AA51:AC51"/>
    <mergeCell ref="J53:L53"/>
    <mergeCell ref="AA53:AC53"/>
    <mergeCell ref="S60:U60"/>
  </mergeCells>
  <phoneticPr fontId="1" type="noConversion"/>
  <printOptions horizontalCentered="1"/>
  <pageMargins left="0.19685039370078741" right="0.19685039370078741" top="0.39370078740157483" bottom="0.27559055118110237" header="0" footer="0"/>
  <pageSetup paperSize="9" scale="35" fitToHeight="100" orientation="landscape" r:id="rId1"/>
  <headerFooter alignWithMargins="0"/>
  <ignoredErrors>
    <ignoredError sqref="I48:J48 T48:W48 Q48:R48 AD4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Sayfa1!Yazdırma_Başlıkları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2024-12-12T12:12:42Z</cp:lastPrinted>
  <dcterms:created xsi:type="dcterms:W3CDTF">2012-05-24T13:00:54Z</dcterms:created>
  <dcterms:modified xsi:type="dcterms:W3CDTF">2024-12-12T12:13:21Z</dcterms:modified>
</cp:coreProperties>
</file>